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mason_rich_epa_gov/Documents/FY2026/SAS Programs/outputs/TSD Summaries/"/>
    </mc:Choice>
  </mc:AlternateContent>
  <xr:revisionPtr revIDLastSave="89" documentId="8_{00516DA4-0046-4595-B1AE-6290BAE52A6B}" xr6:coauthVersionLast="47" xr6:coauthVersionMax="47" xr10:uidLastSave="{1F9C49C3-E130-4E54-98B2-2BC3C8FD031F}"/>
  <bookViews>
    <workbookView xWindow="-22575" yWindow="-1590" windowWidth="22140" windowHeight="14985" activeTab="2" xr2:uid="{F543D289-5530-4FF7-B1A4-CCE7BF0CD268}"/>
  </bookViews>
  <sheets>
    <sheet name="NP" sheetId="1" r:id="rId1"/>
    <sheet name="PT" sheetId="2" r:id="rId2"/>
    <sheet name="2020NEI" sheetId="3" r:id="rId3"/>
  </sheets>
  <definedNames>
    <definedName name="_xlnm._FilterDatabase" localSheetId="2" hidden="1">'2020NEI'!$A$1:$H$1186</definedName>
    <definedName name="_xlnm._FilterDatabase" localSheetId="0" hidden="1">NP!$A$1:$H$210</definedName>
    <definedName name="_xlnm._FilterDatabase" localSheetId="1" hidden="1">PT!$A$1:$H$1195</definedName>
  </definedNames>
  <calcPr calcId="0"/>
</workbook>
</file>

<file path=xl/calcChain.xml><?xml version="1.0" encoding="utf-8"?>
<calcChain xmlns="http://schemas.openxmlformats.org/spreadsheetml/2006/main">
  <c r="O995" i="3" l="1"/>
  <c r="M995" i="3"/>
  <c r="K995" i="3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80" i="2"/>
  <c r="C1179" i="2"/>
  <c r="C1178" i="2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9" i="2"/>
  <c r="C1048" i="2"/>
  <c r="C1047" i="2"/>
  <c r="C1046" i="2"/>
  <c r="C1045" i="2"/>
  <c r="C1044" i="2"/>
  <c r="C1043" i="2"/>
  <c r="C1042" i="2"/>
  <c r="C1041" i="2"/>
  <c r="C1040" i="2"/>
  <c r="C1039" i="2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<sst xmlns="http://schemas.openxmlformats.org/spreadsheetml/2006/main" count="12967" uniqueCount="1493">
  <si>
    <t>scc</t>
  </si>
  <si>
    <t>emis</t>
  </si>
  <si>
    <t>SCC1_desc</t>
  </si>
  <si>
    <t>SCC2_desc</t>
  </si>
  <si>
    <t>SCC3_desc</t>
  </si>
  <si>
    <t>SCC4_desc</t>
  </si>
  <si>
    <t>Sector</t>
  </si>
  <si>
    <t>Stationary Source Fuel Combustion</t>
  </si>
  <si>
    <t>Industrial</t>
  </si>
  <si>
    <t>Anthracite Coal</t>
  </si>
  <si>
    <t>Total: All Boiler Types</t>
  </si>
  <si>
    <t>Fuel Comb - Industrial Boilers, ICEs - Coal</t>
  </si>
  <si>
    <t>Distillate Oil</t>
  </si>
  <si>
    <t>Total: Boilers and IC Engines</t>
  </si>
  <si>
    <t>Fuel Comb - Industrial Boilers, ICEs - Oil</t>
  </si>
  <si>
    <t>All Boiler Types</t>
  </si>
  <si>
    <t>All IC Engine Types</t>
  </si>
  <si>
    <t>Residual Oil</t>
  </si>
  <si>
    <t>Kerosene</t>
  </si>
  <si>
    <t>Commercial/Institutional</t>
  </si>
  <si>
    <t>Fuel Comb - Comm/Institutional - Coal</t>
  </si>
  <si>
    <t>Fuel Comb - Comm/Institutional - Oil</t>
  </si>
  <si>
    <t>Boilers</t>
  </si>
  <si>
    <t>IC Engines</t>
  </si>
  <si>
    <t>Total: All Combustor Types</t>
  </si>
  <si>
    <t>Residential</t>
  </si>
  <si>
    <t>Fuel Comb - Residential - Other</t>
  </si>
  <si>
    <t>Bituminous/Subbituminous Coal</t>
  </si>
  <si>
    <t>Fuel Comb - Residential - Oil</t>
  </si>
  <si>
    <t>Wood</t>
  </si>
  <si>
    <t>Woodstove: non-EPA certified/exempt, &lt;=4FT3</t>
  </si>
  <si>
    <t>Fuel Comb - Residential - Wood</t>
  </si>
  <si>
    <t>Woodstove: EPA certified, non-catalytic, single burn rate</t>
  </si>
  <si>
    <t>Woodstove: EPA certified, catalytic or hybrid</t>
  </si>
  <si>
    <t>Fireplace: general</t>
  </si>
  <si>
    <t>Woodstove: fireplace inserts; non-EPA certified</t>
  </si>
  <si>
    <t>Woodstove: fireplace inserts; EPA certified; non-catalytic</t>
  </si>
  <si>
    <t>Woodstove: fireplace inserts; EPA certified; catalytic</t>
  </si>
  <si>
    <t>Woodstove: freestanding, general</t>
  </si>
  <si>
    <t>Woodstove: freestanding, non-EPA certified</t>
  </si>
  <si>
    <t>Woodstove: freestanding, EPA certified, non-catalytic</t>
  </si>
  <si>
    <t>Woodstove: freestanding, EPA certified, catalytic</t>
  </si>
  <si>
    <t>Woodstove: pellet-fired, general (freestanding or FP insert)</t>
  </si>
  <si>
    <t>Furnace: Indoor, cordwood-fired, general</t>
  </si>
  <si>
    <t>Furnace: Indoor, cordwood-fired, non-EPA certified</t>
  </si>
  <si>
    <t>Furnace: Indoor, pellet-fired, general</t>
  </si>
  <si>
    <t>Hydronic heater: outdoor</t>
  </si>
  <si>
    <t>Hydronic heater: outdoor, non-EPA certified</t>
  </si>
  <si>
    <t>Hydronic heater: outdoor, EPA certified</t>
  </si>
  <si>
    <t>Hydronic heater: indoor, non-EPA certified</t>
  </si>
  <si>
    <t>Hydronic heater: indoor, EPA certified</t>
  </si>
  <si>
    <t>Hydronic heater: indoor</t>
  </si>
  <si>
    <t>Hydronic heater: pellet-fired</t>
  </si>
  <si>
    <t>Outdoor wood burning device, NEC (fire-pits, chimineas, etc)</t>
  </si>
  <si>
    <t>Total: All Heater Types</t>
  </si>
  <si>
    <t>Mobile Sources</t>
  </si>
  <si>
    <t>Marine Vessels, Commercial</t>
  </si>
  <si>
    <t>Diesel</t>
  </si>
  <si>
    <t>C1C2 Underway emissions: Main Engine</t>
  </si>
  <si>
    <t>Mobile - Commercial Marine Vessels</t>
  </si>
  <si>
    <t>C1C2 Underway emissions: Auxiliary Engine</t>
  </si>
  <si>
    <t>Diesel Barge</t>
  </si>
  <si>
    <t>Diesel Offshore support</t>
  </si>
  <si>
    <t>C1C2 Port Emissions: Main Engine</t>
  </si>
  <si>
    <t>C1C2 Port Emissions: Auxiliary Engine</t>
  </si>
  <si>
    <t>C3 Port Emissions: Main Engine</t>
  </si>
  <si>
    <t>C3 Port Emissions: Auxiliary Engine</t>
  </si>
  <si>
    <t>C3 Underway emissions: Main Engine</t>
  </si>
  <si>
    <t>C3 Underway emissions: Auxiliary Engine</t>
  </si>
  <si>
    <t>Diesel Bulk Carrier</t>
  </si>
  <si>
    <t>Diesel Commercial Fishing</t>
  </si>
  <si>
    <t>Diesel Container Ship</t>
  </si>
  <si>
    <t>Diesel Ferry</t>
  </si>
  <si>
    <t>Diesel General Cargo</t>
  </si>
  <si>
    <t>Diesel Government</t>
  </si>
  <si>
    <t>Diesel Miscellaneous</t>
  </si>
  <si>
    <t>Diesel RollOn RollOff</t>
  </si>
  <si>
    <t>Diesel Tanker</t>
  </si>
  <si>
    <t>Diesel Tour Boat</t>
  </si>
  <si>
    <t>Diesel Tug</t>
  </si>
  <si>
    <t>Diesel Refrigerated</t>
  </si>
  <si>
    <t>Diesel Cruise</t>
  </si>
  <si>
    <t>Residual Offshore support</t>
  </si>
  <si>
    <t>Residual Bulk Carrier</t>
  </si>
  <si>
    <t>Residual Commercial Fishing</t>
  </si>
  <si>
    <t>Residual Container Ship</t>
  </si>
  <si>
    <t>Residual Ferry</t>
  </si>
  <si>
    <t>Residual General Cargo</t>
  </si>
  <si>
    <t>Residual Miscellaneous</t>
  </si>
  <si>
    <t>Residual RollOn RollOff</t>
  </si>
  <si>
    <t>Residual Tanker</t>
  </si>
  <si>
    <t>Residual Tug</t>
  </si>
  <si>
    <t>Residual Refrigerated</t>
  </si>
  <si>
    <t>Residual Cruise</t>
  </si>
  <si>
    <t>Railroad Equipment</t>
  </si>
  <si>
    <t>Line Haul Locomotives: Class I Operations</t>
  </si>
  <si>
    <t>Mobile - Locomotives</t>
  </si>
  <si>
    <t>Line Haul Locomotives: Class II / III Operations</t>
  </si>
  <si>
    <t>Line Haul Locomotives: Passenger Trains (Amtrak)</t>
  </si>
  <si>
    <t>Line Haul Locomotives: Commuter Lines</t>
  </si>
  <si>
    <t>Yard Locomotives</t>
  </si>
  <si>
    <t>Industrial Processes</t>
  </si>
  <si>
    <t>Petroleum Refining: SIC 29</t>
  </si>
  <si>
    <t>Asphalt Mixing Plants and Paving/Roofing Materials</t>
  </si>
  <si>
    <t>Asphalt Mixing Plants: Total</t>
  </si>
  <si>
    <t>Industrial Processes - Petroleum Refineries</t>
  </si>
  <si>
    <t>Oil and Gas Exploration and Production</t>
  </si>
  <si>
    <t>All Processes</t>
  </si>
  <si>
    <t>Drill Rigs</t>
  </si>
  <si>
    <t>Industrial Processes - Oil &amp; Gas Production</t>
  </si>
  <si>
    <t>Workover Rigs</t>
  </si>
  <si>
    <t>Hydraulic Fracturing Engines</t>
  </si>
  <si>
    <t>All Processes : On-shore</t>
  </si>
  <si>
    <t>Total: All Processes</t>
  </si>
  <si>
    <t>On-Shore Gas Production</t>
  </si>
  <si>
    <t>Fugitives: Valves</t>
  </si>
  <si>
    <t>All Processes - Conventional</t>
  </si>
  <si>
    <t>Waste Disposal, Treatment, and Recovery</t>
  </si>
  <si>
    <t>Open Burning</t>
  </si>
  <si>
    <t>All Categories</t>
  </si>
  <si>
    <t>Yard Waste - Weed Species Unspecified (incl Grass)</t>
  </si>
  <si>
    <t>Waste Disposal</t>
  </si>
  <si>
    <t>Household Waste (use 26-10-000-xxx for Yard Wastes)</t>
  </si>
  <si>
    <t>Landfills</t>
  </si>
  <si>
    <t>Municipal</t>
  </si>
  <si>
    <t>Total</t>
  </si>
  <si>
    <t>Dumping/Crushing/Spreading of New Materials (working face)</t>
  </si>
  <si>
    <t>Wastewater Treatment</t>
  </si>
  <si>
    <t>Public Owned</t>
  </si>
  <si>
    <t>Total Processed</t>
  </si>
  <si>
    <t>TSDFs</t>
  </si>
  <si>
    <t>All TSDF Types</t>
  </si>
  <si>
    <t>Scrap and Waste Materials</t>
  </si>
  <si>
    <t>Shredding</t>
  </si>
  <si>
    <t>Composting</t>
  </si>
  <si>
    <t>100% Biosolids (e.g., sewage sludge, manure, mixtures of these matls)</t>
  </si>
  <si>
    <t>100% Green Waste (e.g., residential or municipal yard wastes)</t>
  </si>
  <si>
    <t>Miscellaneous Area Sources</t>
  </si>
  <si>
    <t>Other Combustion</t>
  </si>
  <si>
    <t>Motor Vehicle Fires</t>
  </si>
  <si>
    <t>Unspecified</t>
  </si>
  <si>
    <t>Miscellaneous Non-Industrial NEC</t>
  </si>
  <si>
    <t>Cremation</t>
  </si>
  <si>
    <t>Humans</t>
  </si>
  <si>
    <t>Animals</t>
  </si>
  <si>
    <t>Open Fire</t>
  </si>
  <si>
    <t>Campfires</t>
  </si>
  <si>
    <t>Health Services</t>
  </si>
  <si>
    <t>Dental Alloy Production</t>
  </si>
  <si>
    <t>Overall Process</t>
  </si>
  <si>
    <t>Laboratories</t>
  </si>
  <si>
    <t>Bench Scale Reagents</t>
  </si>
  <si>
    <t>Fluorescent Lamp Breakage</t>
  </si>
  <si>
    <t>Non-recycling Related Emissions: Total</t>
  </si>
  <si>
    <t>Recycling Related Emissions: Total</t>
  </si>
  <si>
    <t>Small Rural (located more than 50 miles from MSA &amp; burns less than 2,000 lb/week waste): Modular Starved Air Combustor</t>
  </si>
  <si>
    <t>Hospital/Medical/Infectious Waste Incineration (HMIWI)</t>
  </si>
  <si>
    <t>Solid Waste Disposal - Institutional</t>
  </si>
  <si>
    <t>Incinerator: Hospital/Medical/Infectious Waste Cofired with Other Waste</t>
  </si>
  <si>
    <t>Incinerator: Pathological Waste</t>
  </si>
  <si>
    <t>Multiple Hearth Incinerator</t>
  </si>
  <si>
    <t>Sewage Sludge Incineration</t>
  </si>
  <si>
    <t>Solid Waste Disposal - Commercial</t>
  </si>
  <si>
    <t>Incinerator</t>
  </si>
  <si>
    <t>Conveying of Cover Material</t>
  </si>
  <si>
    <t>Municipal Solid Waste Landfill</t>
  </si>
  <si>
    <t>Landfill Gas (LFG) Purification</t>
  </si>
  <si>
    <t>Landfill Gas (LFG) Destruction: Other Not Elsewhere Classified</t>
  </si>
  <si>
    <t>Landfill Gas (LFG) Destruction: Incinerator</t>
  </si>
  <si>
    <t>Hazardous Fugitive Emissions</t>
  </si>
  <si>
    <t>Fugitive Emissions</t>
  </si>
  <si>
    <t>Large (more than 500 lbs/hr or 4000 lb/day load): Intermittent: Incinerator</t>
  </si>
  <si>
    <t>Large (more than 500 lbs/hr or 4000 lb/day load): Continuous: Incinerator</t>
  </si>
  <si>
    <t>Small Rural (located more than 50 miles from MSA &amp; burns less than 2,000 lb/week waste): Batch: Rotary Kiln</t>
  </si>
  <si>
    <t>Incinerator: Chemotherapeutic Waste</t>
  </si>
  <si>
    <t>Modular Excess Air Combustor</t>
  </si>
  <si>
    <t>Incineration</t>
  </si>
  <si>
    <t>Mass Burn Waterwall Combustor</t>
  </si>
  <si>
    <t>Incinerator: Burn Box</t>
  </si>
  <si>
    <t>Incinerator: Dual Chamber</t>
  </si>
  <si>
    <t>Incinerator: Single Chamber</t>
  </si>
  <si>
    <t>Conical Design (Tee Pee) Municipal Refuse/Wood Refuse</t>
  </si>
  <si>
    <t>Wastes: Waste Piles</t>
  </si>
  <si>
    <t>Thermal Desorption</t>
  </si>
  <si>
    <t>Site Remediation</t>
  </si>
  <si>
    <t>Waste Disposal: Landfill</t>
  </si>
  <si>
    <t>Thermal Destruction</t>
  </si>
  <si>
    <t>Combustion Unit: Pyrolysis</t>
  </si>
  <si>
    <t>Combustion Unit: Rotary Kiln</t>
  </si>
  <si>
    <t>Air Stripping Tower</t>
  </si>
  <si>
    <t>Air Stripping of Groundwater</t>
  </si>
  <si>
    <t>Process</t>
  </si>
  <si>
    <t>Stabilization/Solidification</t>
  </si>
  <si>
    <t>Mixing</t>
  </si>
  <si>
    <t>Storage</t>
  </si>
  <si>
    <t>Excavation/Soils Handling</t>
  </si>
  <si>
    <t>Open Refuse Stockpiles : General</t>
  </si>
  <si>
    <t>General Processes</t>
  </si>
  <si>
    <t>Miscellaneous</t>
  </si>
  <si>
    <t>Liquid Waste: General: Transfer</t>
  </si>
  <si>
    <t>Fixed Roof Tanks: Breathing Loss</t>
  </si>
  <si>
    <t>Fluidized Bed Combustor</t>
  </si>
  <si>
    <t>Solid Waste Disposal - Industrial</t>
  </si>
  <si>
    <t>General: Fugitive Emissions</t>
  </si>
  <si>
    <t>Treatment, Storage, Disposal/TSDF</t>
  </si>
  <si>
    <t>Waste Piles: Fugitive Emissions</t>
  </si>
  <si>
    <t>Other Not Elsewhere Classified</t>
  </si>
  <si>
    <t>Sludge Digester Gas Flare</t>
  </si>
  <si>
    <t>Storage Basin or Open Tank</t>
  </si>
  <si>
    <t>General</t>
  </si>
  <si>
    <t>Solid Waste Landfill</t>
  </si>
  <si>
    <t>Waste Gas Destruction</t>
  </si>
  <si>
    <t>Fuel Not Classified</t>
  </si>
  <si>
    <t>Hazardous Waste Incinerators: Rotary Kiln</t>
  </si>
  <si>
    <t>Hazardous Waste Incinerators: Liquid Injection</t>
  </si>
  <si>
    <t>Hazardous Waste Incinerators: Fluidized Bed</t>
  </si>
  <si>
    <t>Hazardous Waste</t>
  </si>
  <si>
    <t>Rocket Propellant</t>
  </si>
  <si>
    <t>Wood/Vegetation/Leaves</t>
  </si>
  <si>
    <t>Modular Starved Air Combustor</t>
  </si>
  <si>
    <t>Mass Burn Rotary Waterwall Combustor</t>
  </si>
  <si>
    <t>Single Chamber</t>
  </si>
  <si>
    <t>Multiple Chamber</t>
  </si>
  <si>
    <t>Liquified Petroleum Gas (LPG)</t>
  </si>
  <si>
    <t>Auxillary Fuel/No Emissions</t>
  </si>
  <si>
    <t>Solid Waste Disposal - Commercial/Institutional</t>
  </si>
  <si>
    <t>Natural Gas</t>
  </si>
  <si>
    <t>Asbestos Removal</t>
  </si>
  <si>
    <t>VOC Contaminated Soil</t>
  </si>
  <si>
    <t>Incineration: Special Purpose</t>
  </si>
  <si>
    <t>Solid Waste Disposal - Government</t>
  </si>
  <si>
    <t>Other Not Classified</t>
  </si>
  <si>
    <t>Publicly Owned Treatment Works</t>
  </si>
  <si>
    <t>Sludge Drying Bed</t>
  </si>
  <si>
    <t>Aeration Basin</t>
  </si>
  <si>
    <t>Entire Plant Not Elsewhere Classified</t>
  </si>
  <si>
    <t>Structure: Wood Pallets</t>
  </si>
  <si>
    <t>Fire Fighting</t>
  </si>
  <si>
    <t>Conical Design (Tee Pee) Wood Refuse</t>
  </si>
  <si>
    <t>Other Incineration</t>
  </si>
  <si>
    <t>Conical Design (Tee Pee) Municipal Refuse</t>
  </si>
  <si>
    <t>Landfill Gas (LFG) Energy Recovery: Other Not Elsewhere Classified</t>
  </si>
  <si>
    <t>Landfill Gas (LFG) Energy Recovery: Internal Combustion Engine</t>
  </si>
  <si>
    <t>Landfill Dump: Waste Gas Destruction: Waste Gas Flares</t>
  </si>
  <si>
    <t>Storage Piles</t>
  </si>
  <si>
    <t>Gas Collection System: Other</t>
  </si>
  <si>
    <t>Trench Method</t>
  </si>
  <si>
    <t>Area Method</t>
  </si>
  <si>
    <t>Unpaved Road Traffic</t>
  </si>
  <si>
    <t>Incinerator: Low-level Radioactive Waste</t>
  </si>
  <si>
    <t>Large (greater than 250 tons per day): Fluidized Bed: Refuse Derived Fuel</t>
  </si>
  <si>
    <t>Municipal Waste Incineration</t>
  </si>
  <si>
    <t>Mass Burn Refractory Wall Combustor</t>
  </si>
  <si>
    <t>Combustor: Refuse Derived Fuel (RDF)</t>
  </si>
  <si>
    <t>Mass Burn Combustor</t>
  </si>
  <si>
    <t>Solvent - Industrial Surface Coating &amp; Solvent Use</t>
  </si>
  <si>
    <t>Miscellaneous Volatile Organic Compound Evaporation</t>
  </si>
  <si>
    <t>Organic Solvent Evaporation</t>
  </si>
  <si>
    <t>Chemical Evaporation</t>
  </si>
  <si>
    <t>Incinerator Stack</t>
  </si>
  <si>
    <t>Waste Solvent Recovery Operations</t>
  </si>
  <si>
    <t>Industrial Processes - Storage and Transfer</t>
  </si>
  <si>
    <t>Marine Vessels: Loading Rack</t>
  </si>
  <si>
    <t>Organic Chemicals</t>
  </si>
  <si>
    <t>Organic Chemical Transportation</t>
  </si>
  <si>
    <t>Cars/Trucks: Loading Rack</t>
  </si>
  <si>
    <t>Miscellaneous Chemicals</t>
  </si>
  <si>
    <t>Organic Chemical Storage</t>
  </si>
  <si>
    <t>Other Not Elsewhere Classified: Working Loss</t>
  </si>
  <si>
    <t>Fixed Roof Tanks - Miscellaneous</t>
  </si>
  <si>
    <t>All Not Elsewhere Classified</t>
  </si>
  <si>
    <t>Transportation and Marketing of Petroleum Products</t>
  </si>
  <si>
    <t>Gas Stations</t>
  </si>
  <si>
    <t>Vapor Loss</t>
  </si>
  <si>
    <t>Consumer (Corporate) Fleet Refueling - Stage II</t>
  </si>
  <si>
    <t>Filling Vehicle Gas Tanks - Stage II</t>
  </si>
  <si>
    <t>Liquid Spill Loss</t>
  </si>
  <si>
    <t>Marine Vessels</t>
  </si>
  <si>
    <t>Gasoline: Loading Tankers</t>
  </si>
  <si>
    <t>Tank Cars and Trucks</t>
  </si>
  <si>
    <t>Gasoline: Return with Vapor: Transit Losses</t>
  </si>
  <si>
    <t>Gasoline: Submerged Loading: Balanced Service</t>
  </si>
  <si>
    <t>Distillate Oil: Splash Loading: Normal Service</t>
  </si>
  <si>
    <t>Distillate Oil: Submerged Loading: Normal Service</t>
  </si>
  <si>
    <t>Gasoline: Submerged Loading: Normal Service</t>
  </si>
  <si>
    <t>Asphalt: Splash Loading</t>
  </si>
  <si>
    <t>Gasoline: Submerged Loading</t>
  </si>
  <si>
    <t>Gasoline: Splash Loading</t>
  </si>
  <si>
    <t>Solvent - Graphic Arts</t>
  </si>
  <si>
    <t>Other non-dryer printing</t>
  </si>
  <si>
    <t>Screen Printing</t>
  </si>
  <si>
    <t>Printing/Publishing</t>
  </si>
  <si>
    <t>Rotogravure</t>
  </si>
  <si>
    <t>Lithographic</t>
  </si>
  <si>
    <t>Dryer</t>
  </si>
  <si>
    <t>Flexographic</t>
  </si>
  <si>
    <t>Letterpress</t>
  </si>
  <si>
    <t>Fixed Roof Tank, Diesel, working+breathing+flashing losses</t>
  </si>
  <si>
    <t>Oil and Gas Field Storage and Working Tanks</t>
  </si>
  <si>
    <t>Petroleum Liquids Storage (non-Refinery)</t>
  </si>
  <si>
    <t>Bulk Gasoline Terminals</t>
  </si>
  <si>
    <t>Tank Truck Vapor Losses</t>
  </si>
  <si>
    <t>Bulk Plants</t>
  </si>
  <si>
    <t>Bulk Terminals</t>
  </si>
  <si>
    <t>Tank Truck Vapor Leaks</t>
  </si>
  <si>
    <t>Vapor Control Unit Losses</t>
  </si>
  <si>
    <t>Valves, Flanges, and Pumps</t>
  </si>
  <si>
    <t>Gasoline RVP 13/10/7: Working Loss (67000 Bbl Cap.) - Float Rf Tnk</t>
  </si>
  <si>
    <t>Petroleum Product Storage at Refineries</t>
  </si>
  <si>
    <t>Other Product: Working Loss</t>
  </si>
  <si>
    <t>Floating Roof Tanks (Varying Sizes)</t>
  </si>
  <si>
    <t>Gasoline: Breathing Loss: Internal</t>
  </si>
  <si>
    <t>Other Product: Breathing Loss: Internal</t>
  </si>
  <si>
    <t>Gasoline: Breathing Loss: External: Secondary Seal</t>
  </si>
  <si>
    <t>Crude Oil: Breathing Loss: External: Primary Seal</t>
  </si>
  <si>
    <t>Crude Oil RVP 5: Working Loss</t>
  </si>
  <si>
    <t>Gasoline RVP 13/10/7: Working Loss: 250000 Bbl. Size</t>
  </si>
  <si>
    <t>Fixed Roof Tanks (Varying Sizes)</t>
  </si>
  <si>
    <t>Grade 6 Fuel Oil: Working Loss</t>
  </si>
  <si>
    <t>Asphalt Oil: Working Loss</t>
  </si>
  <si>
    <t>Distillate Fuel #2: Working Loss</t>
  </si>
  <si>
    <t>Distillate Fuel #2: Breathing Loss: 67000 Bbl. Size</t>
  </si>
  <si>
    <t>Surface Coating Operations</t>
  </si>
  <si>
    <t>Natural Gas: Flares</t>
  </si>
  <si>
    <t>Fuel Fired Equipment</t>
  </si>
  <si>
    <t>Natural Gas: Incinerator/Afterburner</t>
  </si>
  <si>
    <t>Coating</t>
  </si>
  <si>
    <t>Miscellaneous Metal Parts</t>
  </si>
  <si>
    <t>Prime Coat Application</t>
  </si>
  <si>
    <t>Cleaning/Pretreatment</t>
  </si>
  <si>
    <t>Coating Operation</t>
  </si>
  <si>
    <t>Large Ships</t>
  </si>
  <si>
    <t>Plastic Parts</t>
  </si>
  <si>
    <t>Flatwood: Wood Building Products</t>
  </si>
  <si>
    <t>Water-borne Coating</t>
  </si>
  <si>
    <t>Metal Furniture Operations</t>
  </si>
  <si>
    <t>Topcoat Operation</t>
  </si>
  <si>
    <t>Automobiles and Light Trucks</t>
  </si>
  <si>
    <t>Coating Operation (Also See Specific Coating Method Codes 4-02-04X)</t>
  </si>
  <si>
    <t>Fabric Coating/Printing</t>
  </si>
  <si>
    <t>Coating Oven Heater</t>
  </si>
  <si>
    <t>Thinning Solvents - General</t>
  </si>
  <si>
    <t>Baked &gt; 175F</t>
  </si>
  <si>
    <t>Coating Oven - General</t>
  </si>
  <si>
    <t>Dried &lt; 175F</t>
  </si>
  <si>
    <t>Adhesive: Roll-on</t>
  </si>
  <si>
    <t>Surface Coating Application - General</t>
  </si>
  <si>
    <t>Enamel</t>
  </si>
  <si>
    <t>Lacquer</t>
  </si>
  <si>
    <t>Paint: Solvent-base</t>
  </si>
  <si>
    <t>Solvent - Degreasing</t>
  </si>
  <si>
    <t>Cold Solvent Cleaning/Stripping</t>
  </si>
  <si>
    <t>Industrial Processes - NEC</t>
  </si>
  <si>
    <t>Miscellaneous Industrial Processes</t>
  </si>
  <si>
    <t>Miscellaneous Manufacturing Industries</t>
  </si>
  <si>
    <t>Process Gas: Flares</t>
  </si>
  <si>
    <t>Natural Gas: Incinerators</t>
  </si>
  <si>
    <t>Distillate Oil (No. 2): Incinerators</t>
  </si>
  <si>
    <t>Process Gas: Process Heaters</t>
  </si>
  <si>
    <t>Natural Gas: Process Heaters</t>
  </si>
  <si>
    <t>Residual Oil: Process Heaters</t>
  </si>
  <si>
    <t>Distillate Oil (No. 2): Process Heaters</t>
  </si>
  <si>
    <t>Media Blasting: Grit</t>
  </si>
  <si>
    <t>Paint Stripping: Non-chemical</t>
  </si>
  <si>
    <t>LPG</t>
  </si>
  <si>
    <t>Process Heater/Furnace</t>
  </si>
  <si>
    <t>Landfill Gas</t>
  </si>
  <si>
    <t>Process Gas</t>
  </si>
  <si>
    <t>In process fuel use not elsewhere classified</t>
  </si>
  <si>
    <t>Liquid Waste</t>
  </si>
  <si>
    <t>In-process Fuel Use</t>
  </si>
  <si>
    <t>Solid Waste</t>
  </si>
  <si>
    <t>Solid Waste: General</t>
  </si>
  <si>
    <t>Wood Building Products: Flatwood and others</t>
  </si>
  <si>
    <t>Liquified Petroleum Gas</t>
  </si>
  <si>
    <t>Coke</t>
  </si>
  <si>
    <t>Coke Oven or Blast Furnace</t>
  </si>
  <si>
    <t>Metal Melting</t>
  </si>
  <si>
    <t>Lime Kiln</t>
  </si>
  <si>
    <t>Cement Kiln/Dryer</t>
  </si>
  <si>
    <t>Distillate Oil (Mix of all distillate types)</t>
  </si>
  <si>
    <t>Asphalt Dryer</t>
  </si>
  <si>
    <t>Residual Oil (Mix of residual types)</t>
  </si>
  <si>
    <t>General (Bituminous)</t>
  </si>
  <si>
    <t>Bituminous Coal</t>
  </si>
  <si>
    <t>Natural Draft</t>
  </si>
  <si>
    <t>Process Cooling</t>
  </si>
  <si>
    <t>Cooling Tower</t>
  </si>
  <si>
    <t>Mechanical Draft</t>
  </si>
  <si>
    <t>Specify in Comments Field</t>
  </si>
  <si>
    <t>Textile Products</t>
  </si>
  <si>
    <t>Fabric Finishing</t>
  </si>
  <si>
    <t>Drying</t>
  </si>
  <si>
    <t>Carding</t>
  </si>
  <si>
    <t>Steam Turbine</t>
  </si>
  <si>
    <t>Geysers/Geothermal</t>
  </si>
  <si>
    <t>Electric Generation</t>
  </si>
  <si>
    <t>Bench Scale Reagents: Research</t>
  </si>
  <si>
    <t>Photo Equip/Health Care/Labs/Air Condit/SwimPools</t>
  </si>
  <si>
    <t>Cremation - Animal</t>
  </si>
  <si>
    <t>Health Care - Crematoriums</t>
  </si>
  <si>
    <t>Cremation - Human</t>
  </si>
  <si>
    <t>Laboratory Fugitive Emissions</t>
  </si>
  <si>
    <t>Health Care</t>
  </si>
  <si>
    <t>Transportation Equipment</t>
  </si>
  <si>
    <t>Primary Metal Recovery Line</t>
  </si>
  <si>
    <t>Auto Body Shredding</t>
  </si>
  <si>
    <t>Electrical Equipment</t>
  </si>
  <si>
    <t>Process Heaters</t>
  </si>
  <si>
    <t>Distillate Oil (No. 2)</t>
  </si>
  <si>
    <t>Multiple Chamber Incinerator/Oven</t>
  </si>
  <si>
    <t>Electrical Windings Reclamation</t>
  </si>
  <si>
    <t>Miscellaneous Operations: General: Specify Material</t>
  </si>
  <si>
    <t>Semiconductor Manufacturing</t>
  </si>
  <si>
    <t>Integrated Circuit Manufacturing: General</t>
  </si>
  <si>
    <t>Mercury Oxide Battery Manufacture: Overall Process</t>
  </si>
  <si>
    <t>Mercury Oxide Battery Manufacture</t>
  </si>
  <si>
    <t>Fluorescent Lamp Recycling: Lamp Crusher</t>
  </si>
  <si>
    <t>Fluorescent Lamp Recycling</t>
  </si>
  <si>
    <t>Electrical Switch Manufacture: Overall Process</t>
  </si>
  <si>
    <t>Electrical Switch Manufacture</t>
  </si>
  <si>
    <t>Miscellaneous Machinery</t>
  </si>
  <si>
    <t>Machinery, Miscellaneous</t>
  </si>
  <si>
    <t>Dust - Construction Dust</t>
  </si>
  <si>
    <t>On-site Truck Traffic</t>
  </si>
  <si>
    <t>Demolitions/Special Trade Contracts</t>
  </si>
  <si>
    <t>Building Construction</t>
  </si>
  <si>
    <t>Construction: Building Contractors</t>
  </si>
  <si>
    <t>Site Preparation: Earth Moving (Cut and Fill)</t>
  </si>
  <si>
    <t>Process Gas: Steam Generators</t>
  </si>
  <si>
    <t>Oil and Gas Production</t>
  </si>
  <si>
    <t>Natural Gas: Steam Generators</t>
  </si>
  <si>
    <t>Residual Oil: Steam Generators</t>
  </si>
  <si>
    <t>Distillate Oil (No. 2): Steam Generators</t>
  </si>
  <si>
    <t>Reciprocating Compressor</t>
  </si>
  <si>
    <t>Natural Gas Processing</t>
  </si>
  <si>
    <t>Natural Gas Production</t>
  </si>
  <si>
    <t>Glycol Dehydrator Reboiler Burner</t>
  </si>
  <si>
    <t>Flares Combusting Gases &lt;1000 BTU/scf</t>
  </si>
  <si>
    <t>Incinerators Burning Waste Gas or Augmented Waste Gas</t>
  </si>
  <si>
    <t>Flares</t>
  </si>
  <si>
    <t>Wells</t>
  </si>
  <si>
    <t>Processing Operations: Not Classified</t>
  </si>
  <si>
    <t>Crude Oil Production</t>
  </si>
  <si>
    <t>Fabricated Metal Products</t>
  </si>
  <si>
    <t>Process Equipment Drains</t>
  </si>
  <si>
    <t>Wastewater, Aggregate</t>
  </si>
  <si>
    <t>Consumable and Non-consumable Electrode</t>
  </si>
  <si>
    <t>Arc Welding: General: Consummable and Non-consummable Electrode</t>
  </si>
  <si>
    <t>Plasma Torch</t>
  </si>
  <si>
    <t>Machining Operations</t>
  </si>
  <si>
    <t>Reclamation Furnace</t>
  </si>
  <si>
    <t>Precious Metals Recovery</t>
  </si>
  <si>
    <t>Alkaline Cleaning Bath</t>
  </si>
  <si>
    <t>Conversion Coating of Metal Products</t>
  </si>
  <si>
    <t>Electroplating Operations</t>
  </si>
  <si>
    <t>Shotblast w/o Air</t>
  </si>
  <si>
    <t>Abrasive Blasting of Metal Parts</t>
  </si>
  <si>
    <t>Shotblast with Air</t>
  </si>
  <si>
    <t>Steel Grit Abrasive</t>
  </si>
  <si>
    <t>Garnet Abrasive</t>
  </si>
  <si>
    <t>Slag Abrasive</t>
  </si>
  <si>
    <t>Rubber and Miscellaneous Plastics Products</t>
  </si>
  <si>
    <t>Limestone Storage</t>
  </si>
  <si>
    <t>Vinyl Floor Tile Manufacturing</t>
  </si>
  <si>
    <t>Fiberglass Resin Products</t>
  </si>
  <si>
    <t>Resin Closed Molding</t>
  </si>
  <si>
    <t>Tire Manufacture</t>
  </si>
  <si>
    <t>Tire Building</t>
  </si>
  <si>
    <t>Industrial Processes - Pulp &amp; Paper</t>
  </si>
  <si>
    <t>Pulp and Paper and Wood Products</t>
  </si>
  <si>
    <t>Conveyors</t>
  </si>
  <si>
    <t>Bulk Handling and Storage - Wood/Bark</t>
  </si>
  <si>
    <t>Stockpiles</t>
  </si>
  <si>
    <t>Fiber Dryers: Other</t>
  </si>
  <si>
    <t>Hardboard (HB) Manufacture</t>
  </si>
  <si>
    <t>Secondary Tube Dryer: All Indirect-fired Units</t>
  </si>
  <si>
    <t>Miscellaneous Paper Processes</t>
  </si>
  <si>
    <t>Thermomechanical Process and Chemi-thermomechanical Pulping</t>
  </si>
  <si>
    <t>Mechanical Pulping Operations</t>
  </si>
  <si>
    <t>Oriented Strandboard (OSB) Manufacture</t>
  </si>
  <si>
    <t>Reconstituted Wood Products Press: Phenol Formaldehyde Resin (surface layers)/ Methylene Diphenyl Diisocyanate (MDI) Resin (core layers)</t>
  </si>
  <si>
    <t>Reconstituted Wood Products Press: Phenol Formaldehyde Resin</t>
  </si>
  <si>
    <t>Rotary Strand Dryer: Indirect-heated: Mixed Softwood/Hardwood</t>
  </si>
  <si>
    <t>Rotary Strand Dryer: Direct Wood-fired: Hardwood</t>
  </si>
  <si>
    <t>Rotary Strand Dryer: Direct Wood-fired: Softwood</t>
  </si>
  <si>
    <t>Reconstituted Wood Products Press: Continuous: Urea Formaldehyde Resin</t>
  </si>
  <si>
    <t>Medium Density Fiberboard (MDF) Manufacture</t>
  </si>
  <si>
    <t>Pressurized Refiner/Primary Tube Dryer: Indirect-heated: Blowline Blend: Urea Formaldehyde Resin: Softwood</t>
  </si>
  <si>
    <t>Sawmill Operations</t>
  </si>
  <si>
    <t>Hardwood Sawmill Operations: Other Not Classified</t>
  </si>
  <si>
    <t>Softwood Sawmill Operations: Other Not Classified</t>
  </si>
  <si>
    <t>Lumber Kiln: Direct-fired: Softwood: Pine Species</t>
  </si>
  <si>
    <t>Lumber Kiln: Indirect-heated: Softwood: Pine Species</t>
  </si>
  <si>
    <t>Chipping and Screening</t>
  </si>
  <si>
    <t>Plywood Operations</t>
  </si>
  <si>
    <t>Softwood Veneer Dryer: Indirect-heated: Heated Zones</t>
  </si>
  <si>
    <t>Softwood Veneer Dryer: Direct Natural Gas-fired: Heated Zones</t>
  </si>
  <si>
    <t>Softwood Veneer Dryer: Direct Wood-fired: Heated Zones</t>
  </si>
  <si>
    <t>Hardwood Veneer Dryer: Direct Wood-fired: Heated Zones</t>
  </si>
  <si>
    <t>Particleboard Manufacture</t>
  </si>
  <si>
    <t>Green Rotary Dryer: Direct Natural Gas-fired: Softwood</t>
  </si>
  <si>
    <t>Green Rotary Dryer: Direct Wood-fired: Softwood</t>
  </si>
  <si>
    <t>Green Rotary Dryer: Direct Wood-fired: Hardwood</t>
  </si>
  <si>
    <t>Reconstituted Wood Products Press: Batch: Urea Formaldehyde Resin</t>
  </si>
  <si>
    <t>Dry Rotary Dryer: Indirect-heated: &lt;600F Inlet air, &lt;30%MC: Mixed Softwood/Hardwood</t>
  </si>
  <si>
    <t>Dry Rotary Dryer: Indirect-heated: &lt;600F Inlet air, &lt;30%MC: Softwood</t>
  </si>
  <si>
    <t>See Comment</t>
  </si>
  <si>
    <t>Paper, Paperboard, and Pulpboard Manufacture</t>
  </si>
  <si>
    <t>Paper Machine / Pulp Dryer</t>
  </si>
  <si>
    <t>Semi-chemical (non-sulfur): Digesters/refiners/blow tanks/blow heat recovery system</t>
  </si>
  <si>
    <t>Semichemical Pulping</t>
  </si>
  <si>
    <t>Sulfite Pulping</t>
  </si>
  <si>
    <t>Recovery System: NH3 including liquor evaporators</t>
  </si>
  <si>
    <t>Sulfate (Kraft) Pulping</t>
  </si>
  <si>
    <t>Non-condensible Gases Incinerator</t>
  </si>
  <si>
    <t>Causticizing: Miscellaneous</t>
  </si>
  <si>
    <t>Wastewater: General</t>
  </si>
  <si>
    <t>Chlorine Dioxide Generator</t>
  </si>
  <si>
    <t>Recovery Furnace/Indirect Contact Evaporator</t>
  </si>
  <si>
    <t>Black Liquor Oxidation System</t>
  </si>
  <si>
    <t>Smelt Dissolving Tank</t>
  </si>
  <si>
    <t>Recovery Furnace/Direct Contact Evaporator</t>
  </si>
  <si>
    <t>Multiple Effect Evaporators and Concentrators</t>
  </si>
  <si>
    <t>Brown Stock Washing System</t>
  </si>
  <si>
    <t>Digester System - Continuous or Batch</t>
  </si>
  <si>
    <t>Other Units/Processes</t>
  </si>
  <si>
    <t>Petroleum Industry</t>
  </si>
  <si>
    <t>Bulk Materials Storage Bins</t>
  </si>
  <si>
    <t>Fugitive Dust</t>
  </si>
  <si>
    <t>Incinerators</t>
  </si>
  <si>
    <t>Sulfur Recovery Unit</t>
  </si>
  <si>
    <t>Delayed Coking Unit</t>
  </si>
  <si>
    <t>Petroleum Coke Calcining</t>
  </si>
  <si>
    <t>Calciner</t>
  </si>
  <si>
    <t>Storage/Transfer</t>
  </si>
  <si>
    <t>Coke Handling System</t>
  </si>
  <si>
    <t>Fluid Coking Unit</t>
  </si>
  <si>
    <t>Not Classified</t>
  </si>
  <si>
    <t>Drains: All Streams</t>
  </si>
  <si>
    <t>Compressor Seals: Gas Streams</t>
  </si>
  <si>
    <t>Pipeline Valves and Flanges</t>
  </si>
  <si>
    <t>Cooling Towers</t>
  </si>
  <si>
    <t>Column Condenser</t>
  </si>
  <si>
    <t>Vacuum Distillation</t>
  </si>
  <si>
    <t>Non-aerated Impoundment</t>
  </si>
  <si>
    <t>Process Drains and Wastewater Separators</t>
  </si>
  <si>
    <t>Blowdown System with Vapor Recovery System with Flaring</t>
  </si>
  <si>
    <t>Blowdown Systems</t>
  </si>
  <si>
    <t>Thermal Catalytic Cracking Unit</t>
  </si>
  <si>
    <t>Catalytic Cracking Unit</t>
  </si>
  <si>
    <t>Fluid Catalytic Cracking Unit with CO Boiler: Process Gas</t>
  </si>
  <si>
    <t>Fluid Catalytic Cracking Unit with CO Boiler: Natural Gas</t>
  </si>
  <si>
    <t>Catalyst Handling System</t>
  </si>
  <si>
    <t>Fluid Catalytic Cracking Unit</t>
  </si>
  <si>
    <t>No. 6 Oil</t>
  </si>
  <si>
    <t>Gas</t>
  </si>
  <si>
    <t>Oil</t>
  </si>
  <si>
    <t>Other Not Defined</t>
  </si>
  <si>
    <t>Mineral Products</t>
  </si>
  <si>
    <t>Liquified Petroleum Gas (LPG): Process Heaters</t>
  </si>
  <si>
    <t>Finished Product Handling</t>
  </si>
  <si>
    <t>Calcining</t>
  </si>
  <si>
    <t>Raw Material Handling</t>
  </si>
  <si>
    <t>Bulk Materials Loading Operation</t>
  </si>
  <si>
    <t>Mineral: Specify in Comments</t>
  </si>
  <si>
    <t>Fertilizer: Specify in Comments</t>
  </si>
  <si>
    <t>Limestone</t>
  </si>
  <si>
    <t>Bulk Materials Unloading Operation</t>
  </si>
  <si>
    <t>Coal</t>
  </si>
  <si>
    <t>Ammonium Sulfate</t>
  </si>
  <si>
    <t>Bulk Materials Open Stockpiles</t>
  </si>
  <si>
    <t>Sand</t>
  </si>
  <si>
    <t>Cement</t>
  </si>
  <si>
    <t>Bulk Materials Conveyors</t>
  </si>
  <si>
    <t>Loading</t>
  </si>
  <si>
    <t>Bulk Materials Elevators</t>
  </si>
  <si>
    <t>Catalyst Manufacturing</t>
  </si>
  <si>
    <t>Fuel Oil-fired Rotary Dryer</t>
  </si>
  <si>
    <t>Talc Processing</t>
  </si>
  <si>
    <t>Screening Oversize Ore to Return to Primary Crusher</t>
  </si>
  <si>
    <t>Conveyor Transfer of Raw Talc to Primary Crusher</t>
  </si>
  <si>
    <t>Raw material storage</t>
  </si>
  <si>
    <t>Clay processing: Common clay and shale, NEC</t>
  </si>
  <si>
    <t>Mining and Quarrying of Nonmetallic Minerals</t>
  </si>
  <si>
    <t>Screening</t>
  </si>
  <si>
    <t>Secondary Crusher</t>
  </si>
  <si>
    <t>Convey/Haul Material</t>
  </si>
  <si>
    <t>Industrial Processes - Mining</t>
  </si>
  <si>
    <t>Open Pit Blasting</t>
  </si>
  <si>
    <t>Beneficiation via Flotation</t>
  </si>
  <si>
    <t>Pulverized Mineral Processing</t>
  </si>
  <si>
    <t>Coarse and Fine Grinding (Dry Mode)</t>
  </si>
  <si>
    <t>Final Production</t>
  </si>
  <si>
    <t>Coated Abrasives Manufacturing</t>
  </si>
  <si>
    <t>Final Screening</t>
  </si>
  <si>
    <t>Abrasive Grain Processing</t>
  </si>
  <si>
    <t>Feldspar</t>
  </si>
  <si>
    <t>Tailing Piles</t>
  </si>
  <si>
    <t>Asbestos Mining</t>
  </si>
  <si>
    <t>Rotary Kiln</t>
  </si>
  <si>
    <t>Lightweight Aggregate Manufacture</t>
  </si>
  <si>
    <t>Sand Drying: Gas-fired Rotary Dryer</t>
  </si>
  <si>
    <t>Industrial Sand and Gravel</t>
  </si>
  <si>
    <t>Sand Drying: Gas- or Oil-fired Rotary or Fluidized Bed Dryer</t>
  </si>
  <si>
    <t>Primary Crushing of Raw Material</t>
  </si>
  <si>
    <t>Diatomaceous Earth</t>
  </si>
  <si>
    <t>Handling</t>
  </si>
  <si>
    <t>Construction Sand and Gravel</t>
  </si>
  <si>
    <t>Fine Screening of Construction Sand Following Dewatering or Rodmilling</t>
  </si>
  <si>
    <t>Drilling and Blasting</t>
  </si>
  <si>
    <t>Overburden Removal</t>
  </si>
  <si>
    <t>Crushing</t>
  </si>
  <si>
    <t>Bulk Loading</t>
  </si>
  <si>
    <t>Pile Forming: Stacker</t>
  </si>
  <si>
    <t>Hauling</t>
  </si>
  <si>
    <t>Material Transfer and Conveying</t>
  </si>
  <si>
    <t>Aggregate Storage</t>
  </si>
  <si>
    <t>Total Plant: General</t>
  </si>
  <si>
    <t>Granulation: Stack Dryer</t>
  </si>
  <si>
    <t>Salt Mining</t>
  </si>
  <si>
    <t>Stone Quarrying - Processing</t>
  </si>
  <si>
    <t>Truck Loading: Conveyor</t>
  </si>
  <si>
    <t>Vibrating Screens</t>
  </si>
  <si>
    <t>Bar Grizzlies</t>
  </si>
  <si>
    <t>Drilling</t>
  </si>
  <si>
    <t>Blasting: General</t>
  </si>
  <si>
    <t>Open Storage</t>
  </si>
  <si>
    <t>Miscellaneous Operations: Screen/Convey/Handling</t>
  </si>
  <si>
    <t>Fines Mill</t>
  </si>
  <si>
    <t>Tertiary Crushing/Screening</t>
  </si>
  <si>
    <t>Secondary Crushing/Screening</t>
  </si>
  <si>
    <t>Primary Crushing</t>
  </si>
  <si>
    <t>Transfer/Storage</t>
  </si>
  <si>
    <t>Phosphate Rock</t>
  </si>
  <si>
    <t>Vertical Furnace</t>
  </si>
  <si>
    <t>Perlite Manufacturing</t>
  </si>
  <si>
    <t>Blow Chamber</t>
  </si>
  <si>
    <t>Mineral Wool Manufacturing</t>
  </si>
  <si>
    <t>Cupola</t>
  </si>
  <si>
    <t>Quarrying Raw Limestone</t>
  </si>
  <si>
    <t>Lime Manufacture</t>
  </si>
  <si>
    <t>Product Loading, Enclosed Truck</t>
  </si>
  <si>
    <t>Calcining: Coal-fired Rotary Preheater Kiln</t>
  </si>
  <si>
    <t>Calcining: Coal- and Coke-fired Rotary Kiln</t>
  </si>
  <si>
    <t>Calcining: Coal- and Gas-fired Rotary Kiln</t>
  </si>
  <si>
    <t>Calcining: Coal-fired Rotary Kiln</t>
  </si>
  <si>
    <t>Product Transfer and Conveying</t>
  </si>
  <si>
    <t>Raw Material Storage Piles</t>
  </si>
  <si>
    <t>Hydrator: Atmospheric</t>
  </si>
  <si>
    <t>Raw Material Unloading</t>
  </si>
  <si>
    <t>Raw Material Transfer and Conveying</t>
  </si>
  <si>
    <t>Calcining: Rotary Kiln (See SCC Codes 3-05-016-18,-19,-20,-21)</t>
  </si>
  <si>
    <t>Calcining: Vertical Kiln</t>
  </si>
  <si>
    <t>Gypsum Manufacture</t>
  </si>
  <si>
    <t>End Sawing (12 Ft.)</t>
  </si>
  <si>
    <t>End Sawing (8 Ft.)</t>
  </si>
  <si>
    <t>Drying Kiln</t>
  </si>
  <si>
    <t>Mixers/Conveyors</t>
  </si>
  <si>
    <t>Mixers</t>
  </si>
  <si>
    <t>Tube/Ball Mills</t>
  </si>
  <si>
    <t>Storage Bins: Stucco</t>
  </si>
  <si>
    <t>Impact Mill</t>
  </si>
  <si>
    <t>Flash Calciner</t>
  </si>
  <si>
    <t>Continuous Kettle: Calciner</t>
  </si>
  <si>
    <t>Storage Bins: Landplaster</t>
  </si>
  <si>
    <t>Storage Bins: Gypsum Ore</t>
  </si>
  <si>
    <t>Screening: Gypsum Ore</t>
  </si>
  <si>
    <t>Primary Crushing: Gypsum Ore</t>
  </si>
  <si>
    <t>Conveying</t>
  </si>
  <si>
    <t>Primary Grinder/Roller Mills</t>
  </si>
  <si>
    <t>Rotary Ore Dryer</t>
  </si>
  <si>
    <t>Ground Cullet Beading Furnace</t>
  </si>
  <si>
    <t>Glass Manufacture</t>
  </si>
  <si>
    <t>Raw Material Handling (All Types of Glass)</t>
  </si>
  <si>
    <t>Pressed and Blown Glass: Forming/Finishing</t>
  </si>
  <si>
    <t>Pressed and Blown Glass: Melting Furnace</t>
  </si>
  <si>
    <t>Flat Glass: Melting Furnace</t>
  </si>
  <si>
    <t>Container Glass: Melting Furnace</t>
  </si>
  <si>
    <t>Furnace: General</t>
  </si>
  <si>
    <t>Fiberglass Manufacturing</t>
  </si>
  <si>
    <t>Oxyfuel Furnace (Wool-type Fiber)</t>
  </si>
  <si>
    <t>Forming: Rotary Spun (Wool-type Fiber)</t>
  </si>
  <si>
    <t>Electric Furnace (Wool-type Fiber)</t>
  </si>
  <si>
    <t>Recuperative Furnace (Wool-type Fiber)</t>
  </si>
  <si>
    <t>Concrete Batching</t>
  </si>
  <si>
    <t>Transferring: Conveyors/Elevators</t>
  </si>
  <si>
    <t>Loading of Transit Mix Truck</t>
  </si>
  <si>
    <t>Mixer Loading of Cement/Sand/Aggregate</t>
  </si>
  <si>
    <t>Cement Unloading to Elevated Storage Silo</t>
  </si>
  <si>
    <t>Transfer: Sand/Aggregate to Elevated Bins (See Also -04 &amp; -05)</t>
  </si>
  <si>
    <t>Total Facility Emissions except road dust &amp; wind-blown dust</t>
  </si>
  <si>
    <t>Coal Mining, Cleaning, and Material Handling</t>
  </si>
  <si>
    <t>Haul Roads</t>
  </si>
  <si>
    <t>Surface Mining Operations: Screening</t>
  </si>
  <si>
    <t>Vehicle Traffic: Light/Medium Vehicles</t>
  </si>
  <si>
    <t>Wind Erosion: Exposed Areas</t>
  </si>
  <si>
    <t>Grading</t>
  </si>
  <si>
    <t>Bulldozing: Coal</t>
  </si>
  <si>
    <t>Bulldozing: Overburden</t>
  </si>
  <si>
    <t>Open Storage Pile: Coal</t>
  </si>
  <si>
    <t>Hauling: Haul Trucks</t>
  </si>
  <si>
    <t>Blasting: Coal Overburden</t>
  </si>
  <si>
    <t>Coal Seam: Drilling</t>
  </si>
  <si>
    <t>Drilling/Blasting</t>
  </si>
  <si>
    <t>Coal Loading (For Clean Coal Loading USE 30501016)</t>
  </si>
  <si>
    <t>Cleaned Coal Storage</t>
  </si>
  <si>
    <t>Coal Transfer</t>
  </si>
  <si>
    <t>Raw Coal Storage</t>
  </si>
  <si>
    <t>Unloading</t>
  </si>
  <si>
    <t>Fluidized Bed Reactor</t>
  </si>
  <si>
    <t>Clay and Fly Ash Sintering</t>
  </si>
  <si>
    <t>Fly Ash Sintering</t>
  </si>
  <si>
    <t>Clay Ceramics Manufacture</t>
  </si>
  <si>
    <t>Tunnel Kiln: Natural Gas-fired</t>
  </si>
  <si>
    <t>Roller Kiln: Natural Gas-fired</t>
  </si>
  <si>
    <t>Raw Material Storage</t>
  </si>
  <si>
    <t>Industrial Processes - Cement Manuf</t>
  </si>
  <si>
    <t>Cement Manufacturing (Wet Process)</t>
  </si>
  <si>
    <t>Finish Grinding Mill Air Separator</t>
  </si>
  <si>
    <t>Cement Load Out</t>
  </si>
  <si>
    <t>Clinker Pile</t>
  </si>
  <si>
    <t>Raw Material Pile</t>
  </si>
  <si>
    <t>Kiln</t>
  </si>
  <si>
    <t>Cement Manufacturing (Dry Process)</t>
  </si>
  <si>
    <t>Finish Grinding Mill Weigh Hopper</t>
  </si>
  <si>
    <t>Finish Grinding Mill Feed Belt</t>
  </si>
  <si>
    <t>Raw Mill Air Separator</t>
  </si>
  <si>
    <t>Raw Mill Feed Belt</t>
  </si>
  <si>
    <t>Preheater/Precalciner Kiln</t>
  </si>
  <si>
    <t>Preheater Kiln</t>
  </si>
  <si>
    <t>Pulverized Coal Kiln Feed Units</t>
  </si>
  <si>
    <t>Predryer</t>
  </si>
  <si>
    <t>Cement Silo</t>
  </si>
  <si>
    <t>Clinker Grinding</t>
  </si>
  <si>
    <t>Clinker Transfer</t>
  </si>
  <si>
    <t>Clinker Cooler</t>
  </si>
  <si>
    <t>Raw Material Grinding and Drying</t>
  </si>
  <si>
    <t>Raw Material Transfer</t>
  </si>
  <si>
    <t>Secondary Crushing</t>
  </si>
  <si>
    <t>Fire Clay: Tunnel Kiln</t>
  </si>
  <si>
    <t>Castable Refractory</t>
  </si>
  <si>
    <t>Fire Clay: Rotary Dryer</t>
  </si>
  <si>
    <t>Calcium Carbide</t>
  </si>
  <si>
    <t>Sawdust Dryer: Heated With Exhaust From Sawdust-fired Kiln</t>
  </si>
  <si>
    <t>Brick and Structural Clay Products Manufacture</t>
  </si>
  <si>
    <t>Brick Dryer: Heated With Waste Heat And Supplemental Gas Burners</t>
  </si>
  <si>
    <t>Other Kiln: Dual Fuel-fired</t>
  </si>
  <si>
    <t>Tunnel Kiln: Dual Fuel-fired</t>
  </si>
  <si>
    <t>Tunnel Kiln: Wood-fired</t>
  </si>
  <si>
    <t>Periodic Kiln: Coal-fired</t>
  </si>
  <si>
    <t>Periodic Kiln: Gas-fired</t>
  </si>
  <si>
    <t>Tunnel Kiln: Coal-fired</t>
  </si>
  <si>
    <t>Tunnel Kiln: Gas-fired</t>
  </si>
  <si>
    <t>Tunnel Kiln: Sawdust-fired</t>
  </si>
  <si>
    <t>Raw Material Drying</t>
  </si>
  <si>
    <t>Asphalt Concrete</t>
  </si>
  <si>
    <t>Haul Roads: General</t>
  </si>
  <si>
    <t>Drum Mix Pl: Rotary Drum Dryer/Mixer, Waste/Drain/#6 Oil, Counterflow</t>
  </si>
  <si>
    <t>Drum Mix Pl: Rotary Drum Dryer/Mixer, Waste/Drain/#6 Oil, Parallel Flo</t>
  </si>
  <si>
    <t>Drum Mix Plant: Rotary Drum Dryer/Mixer, Waste/Drain/#6 Oil-Fired</t>
  </si>
  <si>
    <t>Drum Mix Plant: Rotary Drum Dryer / Mixer, #2 Oil-Fired, Counterflow</t>
  </si>
  <si>
    <t>Drum Mix Plant: Rotary Drum Dryer / Mixer, #2 Oil-Fired</t>
  </si>
  <si>
    <t>Drum Mix Plant: Rotary Drum Dryer / Mixer, Natural Gas, Counterflow</t>
  </si>
  <si>
    <t>Drum Mix Plant: Rotary Drum Dryer / Mixer, Natural Gas, Parallel Flow</t>
  </si>
  <si>
    <t>Drum Mix Plant: Rotary Drum Dryer / Mixer, Natural Gas-Fired</t>
  </si>
  <si>
    <t>Drum Mix Plant: Rotary Drum Dryer/Mixer, Propane-Fired</t>
  </si>
  <si>
    <t>Batch Mix Plant: Rotary Dryer, Waste/Drain/# 6 Oil-Fired (also see -47</t>
  </si>
  <si>
    <t>Batch Mix Plant: Rotary Dryer, Oil-Fired (also see -46)</t>
  </si>
  <si>
    <t>Batch Mix Plant: Rotary Dryer, Natural Gas-Fired (also see -45)</t>
  </si>
  <si>
    <t>Conventional Continuous Mix (outside of drum) Plant: Rotary Dryer</t>
  </si>
  <si>
    <t>Batch Mix Plant: Hot Elevs, Scrns, Bins, Mixer&amp; Waste/Drain/#6 Oil Rot</t>
  </si>
  <si>
    <t>Batch Mix Plant: Hot Elevators, Screens, Bins, Mixer&amp; #2 Oil Rot Dryer</t>
  </si>
  <si>
    <t>Batch Mix Plant: Hot Elevators, Screens, Bins, Mixer &amp; NG Rot Dryer</t>
  </si>
  <si>
    <t>Mixers: Drum Mix Process (use 3-05-002-005 and subtypes)</t>
  </si>
  <si>
    <t>Mixers: Continuous Mix (outside the drum) Process</t>
  </si>
  <si>
    <t>Mixers: Batch Process (also see -45 thru -47 for combos w/scr,bins</t>
  </si>
  <si>
    <t>Hot Bins and Screens: Continuous Process</t>
  </si>
  <si>
    <t>Hot Bins and Screens: Batch Process (also see -45 thru -47 for combos)</t>
  </si>
  <si>
    <t>Cold Aggregate Conveyors and Elevators</t>
  </si>
  <si>
    <t>Cold Aggregate Feed Bins</t>
  </si>
  <si>
    <t>In Place Recycling: Propane</t>
  </si>
  <si>
    <t>Truck Load-out</t>
  </si>
  <si>
    <t>Storage Silo</t>
  </si>
  <si>
    <t>Rotary Dryer Conventional Plant with Cycloneuse (use 3-05-002-01 w/CTL)</t>
  </si>
  <si>
    <t>Asphalt Heater: Waste Oil</t>
  </si>
  <si>
    <t>Asphalt Heater: LPG</t>
  </si>
  <si>
    <t>Asphalt Heater: Distillate Oil</t>
  </si>
  <si>
    <t>Asphalt Heater: Natural Gas</t>
  </si>
  <si>
    <t>Drum Dryer: Drum Mix Plant (see 3-05-002-55 thru -63 for subtypes)</t>
  </si>
  <si>
    <t>Cold Aggregate Handling</t>
  </si>
  <si>
    <t>Batch Mix Plant: Hot Elevs, Screens, Bins&amp;Mixer (also see -45 thru -47</t>
  </si>
  <si>
    <t>Rotary Dryer: Conventional Plant (see 3-05-002-50 to -53 for subtypes)</t>
  </si>
  <si>
    <t>Asphalt Roofing Manufacture</t>
  </si>
  <si>
    <t>Mineral Dust Storage</t>
  </si>
  <si>
    <t>Fixed Roof Tank: Working Loss</t>
  </si>
  <si>
    <t>Shingles and Rolls: Coating</t>
  </si>
  <si>
    <t>Asphalt Blowing: Coating (Use 3-05-050-10 for MACT)</t>
  </si>
  <si>
    <t>Industrial Processes - Non-ferrous Metals</t>
  </si>
  <si>
    <t>Secondary Metal Production</t>
  </si>
  <si>
    <t>Process Gas: Furnaces</t>
  </si>
  <si>
    <t>Natural Gas: Furnaces</t>
  </si>
  <si>
    <t>Process Gas: Incinerators</t>
  </si>
  <si>
    <t>Miscellaneous Casting Fabricating</t>
  </si>
  <si>
    <t>Metal Heat Treating</t>
  </si>
  <si>
    <t>Furnace Electrode Manufacture</t>
  </si>
  <si>
    <t>Grafitization of Coal by Heating Process</t>
  </si>
  <si>
    <t>Industrial Processes - Ferrous Metals</t>
  </si>
  <si>
    <t>Electric Arc Furnace (EAF): Specialty Steel: Melting and Refining</t>
  </si>
  <si>
    <t>Steel Manufacturing</t>
  </si>
  <si>
    <t>Argon Oxygen Decarburization: Specialty Steel</t>
  </si>
  <si>
    <t>Malleable Iron</t>
  </si>
  <si>
    <t>Zinc</t>
  </si>
  <si>
    <t>Steel Foundries</t>
  </si>
  <si>
    <t>Roof Monitors - Hot Metal Transfer</t>
  </si>
  <si>
    <t>Slag Crushing</t>
  </si>
  <si>
    <t>Scrap Handling</t>
  </si>
  <si>
    <t>Alloy Feeding</t>
  </si>
  <si>
    <t>Fugitive Emissions: Furnace</t>
  </si>
  <si>
    <t>Ladle</t>
  </si>
  <si>
    <t>Reheating Furnace: Natural Gas</t>
  </si>
  <si>
    <t>Electric Arc Furnace: Baghouse Dust Handling</t>
  </si>
  <si>
    <t>Electric Arc Furnace: Baghouse</t>
  </si>
  <si>
    <t>Pouring/Casting</t>
  </si>
  <si>
    <t>Electric Induction Furnace</t>
  </si>
  <si>
    <t>Heat Treating Furnace</t>
  </si>
  <si>
    <t>Electric Arc Furnace</t>
  </si>
  <si>
    <t>Formation</t>
  </si>
  <si>
    <t>Lead Battery Manufacture</t>
  </si>
  <si>
    <t>Lead</t>
  </si>
  <si>
    <t>Refining Kettle</t>
  </si>
  <si>
    <t>Battery Breaking</t>
  </si>
  <si>
    <t>Smelting Furnace: Blast</t>
  </si>
  <si>
    <t>Refining Kettle: Pot Furnace</t>
  </si>
  <si>
    <t>Grey Iron Foundries</t>
  </si>
  <si>
    <t>Core Machines/Other</t>
  </si>
  <si>
    <t>Castings Finishing</t>
  </si>
  <si>
    <t>Sand Grinding/Handling</t>
  </si>
  <si>
    <t>Casting Shakeout</t>
  </si>
  <si>
    <t>Castings Cooling</t>
  </si>
  <si>
    <t>Magnesium Treatment</t>
  </si>
  <si>
    <t>Pouring, Cooling</t>
  </si>
  <si>
    <t>Copper</t>
  </si>
  <si>
    <t>Charge with Brass and Bronze: Electric Induction</t>
  </si>
  <si>
    <t>Charge with Brass and Bronze: Crucible and Pot Furnace</t>
  </si>
  <si>
    <t>Aluminum</t>
  </si>
  <si>
    <t>Material Handling</t>
  </si>
  <si>
    <t>Group 1 Furnace: Other than Clean Charge</t>
  </si>
  <si>
    <t>Group 1 Furnace: Clean Charge Only</t>
  </si>
  <si>
    <t>Preprocessing: Scrap Dryer/Delacquering/Decoating Kiln</t>
  </si>
  <si>
    <t>Annealing Furnace</t>
  </si>
  <si>
    <t>Burning/Drying</t>
  </si>
  <si>
    <t>Preprocessing: Scrap Shredding/Crushing/Screening</t>
  </si>
  <si>
    <t>Fluxing: Chlorination (Chlorine Demagging)</t>
  </si>
  <si>
    <t>Sweat Furnace</t>
  </si>
  <si>
    <t>Primary Metal Production</t>
  </si>
  <si>
    <t>Equipment Leaks</t>
  </si>
  <si>
    <t>Zinc Production</t>
  </si>
  <si>
    <t>Retort Building: Fugitive Emissions</t>
  </si>
  <si>
    <t>Raw Material Handling and Transfer</t>
  </si>
  <si>
    <t>Ore Drying</t>
  </si>
  <si>
    <t>Metal Mining (General Processes)</t>
  </si>
  <si>
    <t>Dry Grinding with Air Conveying</t>
  </si>
  <si>
    <t>Material Handling: High Moisture Ore</t>
  </si>
  <si>
    <t>Tertiary Crushing: High Moisture Ore</t>
  </si>
  <si>
    <t>Secondary Crushing: High Moisture Ore</t>
  </si>
  <si>
    <t>Primary Crushing: High Moisture Ore</t>
  </si>
  <si>
    <t>Material Handling: Low Moisture Ore</t>
  </si>
  <si>
    <t>Tertiary Crushing: Low Moisture Ore</t>
  </si>
  <si>
    <t>Secondary Crushing: Low Moisture Ore</t>
  </si>
  <si>
    <t>Primary Crushing: Low Moisture Ore</t>
  </si>
  <si>
    <t>Pellet Screen</t>
  </si>
  <si>
    <t>Taconite Iron Ore Processing</t>
  </si>
  <si>
    <t>Induration: Straight Grate, Gas-fired, Flux Pellets</t>
  </si>
  <si>
    <t>Induration: Straight Grate, Gas-fired, Acid Pellets</t>
  </si>
  <si>
    <t>Straight Grate Furnace Discharge</t>
  </si>
  <si>
    <t>Straight Grate Furnace Feed</t>
  </si>
  <si>
    <t>Induration: Grate/Kiln, Coke &amp; Coal-fired, Acid Pellets</t>
  </si>
  <si>
    <t>Induration: Grate/Kiln, Gas-fired, Flux Pellets</t>
  </si>
  <si>
    <t>Induration: Grate/Kiln, Gas-fired, Acid Pellets</t>
  </si>
  <si>
    <t>Grate/Kiln Furnace Discharge</t>
  </si>
  <si>
    <t>Grate/Kiln Furnace Feed</t>
  </si>
  <si>
    <t>Hearth Layer Feed to Furnace</t>
  </si>
  <si>
    <t>Bentonite Transfer to Blending</t>
  </si>
  <si>
    <t>Haul Road: Taconite</t>
  </si>
  <si>
    <t>Conveyors, Transfer, and Loading (see 3-03-023-51 thru -88)</t>
  </si>
  <si>
    <t>Pellet Transfer to Storage</t>
  </si>
  <si>
    <t>Pellet Cooler</t>
  </si>
  <si>
    <t>Bentonite Blending</t>
  </si>
  <si>
    <t>Bentonite Storage</t>
  </si>
  <si>
    <t>Ore Transfer</t>
  </si>
  <si>
    <t>Ore Screening</t>
  </si>
  <si>
    <t>Tertiary Crusher</t>
  </si>
  <si>
    <t>Integrated Iron and Steel Manufacturing</t>
  </si>
  <si>
    <t>Heat Treating Furnace: Annealing</t>
  </si>
  <si>
    <t>Blast Furnace Stove</t>
  </si>
  <si>
    <t>Pickling: Batch</t>
  </si>
  <si>
    <t>Pickling: Continuous</t>
  </si>
  <si>
    <t>Hot Rolling</t>
  </si>
  <si>
    <t>Unpaved Roads: Heavy Duty Vehicles</t>
  </si>
  <si>
    <t>Unpaved Roads: Medium Duty Vehicles</t>
  </si>
  <si>
    <t>Unpaved Roads: Light Duty Vehicles</t>
  </si>
  <si>
    <t>Paved Roads: All Vehicle Types</t>
  </si>
  <si>
    <t>Slag Processing</t>
  </si>
  <si>
    <t>Slag Tapping/Dumping</t>
  </si>
  <si>
    <t>Argon Oxygen Decarburization: Carbon Steel</t>
  </si>
  <si>
    <t>Electric Arc Furnace (EAF): Carbon Steel</t>
  </si>
  <si>
    <t>Electric Arc Furnace (EAF): Carbon Steel: Tapping</t>
  </si>
  <si>
    <t>Electric Arc Furnace (EAF): Carbon Steel: Melting and Refining</t>
  </si>
  <si>
    <t>Electric Arc Furnace (EAF): Carbon Steel: Charging</t>
  </si>
  <si>
    <t>Electric Arc Furnace (EAF): Specialty Steel</t>
  </si>
  <si>
    <t>Basic Oxygen Furnace (BOF): Tapping</t>
  </si>
  <si>
    <t>Basic Oxygen Furnace (BOF): Charging</t>
  </si>
  <si>
    <t>Basic Oxygen Furnace (BOF): Open Hood Stack</t>
  </si>
  <si>
    <t>Basic Oxygen Furnace (BOF): Top Blown Furnace: Primary</t>
  </si>
  <si>
    <t>Basic Oxygen Furnace (BOF): Top Blown Furnace: Secondary, Melt Shop</t>
  </si>
  <si>
    <t>Basic Oxygen Furnace (BOF)</t>
  </si>
  <si>
    <t>Hot Metal Desulfurization</t>
  </si>
  <si>
    <t>Hot Metal Transfer</t>
  </si>
  <si>
    <t>Blast Furnace: Casting/Tapping: Local Evacuation</t>
  </si>
  <si>
    <t>Blast Furnace: Casting/Tapping: Casthouse Roof Monitor</t>
  </si>
  <si>
    <t>Blast Furnace: Charging</t>
  </si>
  <si>
    <t>Ladle Metallurgy: Non-electric Heating and/or Chemical</t>
  </si>
  <si>
    <t>Sintering: Discharge End</t>
  </si>
  <si>
    <t>Sintering: Windbox</t>
  </si>
  <si>
    <t>Sintering: Raw Materials Handling/Transfer/Storage</t>
  </si>
  <si>
    <t>Roasting</t>
  </si>
  <si>
    <t>Gold Processing</t>
  </si>
  <si>
    <t>Quenching</t>
  </si>
  <si>
    <t>Melt Furnace</t>
  </si>
  <si>
    <t>Mercury Retort</t>
  </si>
  <si>
    <t>Electrowinning Cell</t>
  </si>
  <si>
    <t>Pregnant Solution Tank</t>
  </si>
  <si>
    <t>Carbon Kiln</t>
  </si>
  <si>
    <t>Autoclave</t>
  </si>
  <si>
    <t>Fines Crushing</t>
  </si>
  <si>
    <t>Titanium</t>
  </si>
  <si>
    <t>Continuous Casting</t>
  </si>
  <si>
    <t>Steel Manufacturing (See 3-03-015 for Integrated Iron &amp; Steel MACT)</t>
  </si>
  <si>
    <t>Ferroalloy Production</t>
  </si>
  <si>
    <t>Product Loading</t>
  </si>
  <si>
    <t>Product Crushing</t>
  </si>
  <si>
    <t>Casting</t>
  </si>
  <si>
    <t>Open Electric Smelting Furnace: 80% Ferromanganese</t>
  </si>
  <si>
    <t>Open Electric Smelting Furnace: Silicomanaganese</t>
  </si>
  <si>
    <t>Open Electric Smelting Furnace: Silicon Metal</t>
  </si>
  <si>
    <t>Open Electric Smelting Furnace: 90% FeSi</t>
  </si>
  <si>
    <t>Primary Copper Smelting</t>
  </si>
  <si>
    <t>Unpaved Road Traffic: Fugitive Emissions</t>
  </si>
  <si>
    <t>Anode Refining Furnace: Fugitive Emissions</t>
  </si>
  <si>
    <t>Converter: Fugitive Emissions</t>
  </si>
  <si>
    <t>Flash Smelting</t>
  </si>
  <si>
    <t>Electric Smelting Furnace</t>
  </si>
  <si>
    <t>Converter (All Configurations)</t>
  </si>
  <si>
    <t>By-product Process: Not Classified</t>
  </si>
  <si>
    <t>Metallurgical Coke Manufacturing</t>
  </si>
  <si>
    <t>Heat/No Chemical Recovery Process: Main Stack</t>
  </si>
  <si>
    <t>Heat/No Chemical Recovery Process: Pushing</t>
  </si>
  <si>
    <t>By-product Process: Chemical Plant: Light Oil Decanter/Condenser Vent</t>
  </si>
  <si>
    <t>By-product Process: Combustion Stack: Coke Oven Gas (COG)</t>
  </si>
  <si>
    <t>Coal Storage Pile</t>
  </si>
  <si>
    <t>By-product Process: Topside Leaks, Lid Leaks</t>
  </si>
  <si>
    <t>Coke Crushing/Screening/Handling</t>
  </si>
  <si>
    <t>Coal Crushing</t>
  </si>
  <si>
    <t>Coal Conveying</t>
  </si>
  <si>
    <t>By-product Process: Oven/Door Leaks</t>
  </si>
  <si>
    <t>Coal Unloading</t>
  </si>
  <si>
    <t>By-product Process: Quenching</t>
  </si>
  <si>
    <t>By-product Process: Oven Pushing</t>
  </si>
  <si>
    <t>By-product Process: Oven Charging</t>
  </si>
  <si>
    <t>Not otherwise classified</t>
  </si>
  <si>
    <t>Alumina Electrolytic Reduction</t>
  </si>
  <si>
    <t>Anode Baking Furnace Primary Emissions</t>
  </si>
  <si>
    <t>Prebake Potline Primary Emissions [See also 303001-13 thru-16]</t>
  </si>
  <si>
    <t>Other Not Specified</t>
  </si>
  <si>
    <t>Food and Agriculture</t>
  </si>
  <si>
    <t>Broiling Food: Natural Gas</t>
  </si>
  <si>
    <t>Industrial Processes - Chemical Manuf</t>
  </si>
  <si>
    <t>Ethanol Loadout to Railcar</t>
  </si>
  <si>
    <t>Ethanol Production</t>
  </si>
  <si>
    <t>Ethanol Loadout to Truck</t>
  </si>
  <si>
    <t>Vapor Recovery (From Ethanol Loadout) Combustion</t>
  </si>
  <si>
    <t>Natural Gas Combustion from Thermal Oxidizer</t>
  </si>
  <si>
    <t>Natural Gas Combustion from Dryer</t>
  </si>
  <si>
    <t>Stillage Drying (Dry Mill Process)</t>
  </si>
  <si>
    <t>Blood Dryer: Natural Gas Direct Fired</t>
  </si>
  <si>
    <t>Animal/Poultry Rendering</t>
  </si>
  <si>
    <t>Cooking</t>
  </si>
  <si>
    <t>Airlift Dryer: Continuous Process</t>
  </si>
  <si>
    <t>Bakers Yeast Manufacturing - Dry Yeast</t>
  </si>
  <si>
    <t>Bakeries</t>
  </si>
  <si>
    <t>Bread Baking: Straight-Dough Process</t>
  </si>
  <si>
    <t>Soybean Oil Production: Complete Process-Solvent Loss (average)</t>
  </si>
  <si>
    <t>Vegetable Oil Processing</t>
  </si>
  <si>
    <t>Peanut Processing</t>
  </si>
  <si>
    <t>Almond Roaster: Direct-fired Rotating Drum</t>
  </si>
  <si>
    <t>Air Leg to Separate Shells from Meats</t>
  </si>
  <si>
    <t>Classifier Screen Deck to Remove Shell from Meats</t>
  </si>
  <si>
    <t>Hulling and Shelling of Almonds (Huller/Sheller)</t>
  </si>
  <si>
    <t>Hull Removal and Separation from In-shell Almonds</t>
  </si>
  <si>
    <t>Precleaning of Orchard Debris from Almonds</t>
  </si>
  <si>
    <t>Unloading of Almonds to Receiving Pit</t>
  </si>
  <si>
    <t>Milling</t>
  </si>
  <si>
    <t>Shelling</t>
  </si>
  <si>
    <t>Cleaning</t>
  </si>
  <si>
    <t>Loading/Unloading</t>
  </si>
  <si>
    <t>Pulp Dryer : Coal-fired</t>
  </si>
  <si>
    <t>Sugar Beet Processing</t>
  </si>
  <si>
    <t>Unmodified Starch Drying: Flash Dryers</t>
  </si>
  <si>
    <t>Starch Manufacturing</t>
  </si>
  <si>
    <t>Modified Starch Drying: Spray Dryers</t>
  </si>
  <si>
    <t>Dryers</t>
  </si>
  <si>
    <t>Fish Processing</t>
  </si>
  <si>
    <t>Wines, Brandy, and Brandy Spirits</t>
  </si>
  <si>
    <t>Activated Carbon Regeneration</t>
  </si>
  <si>
    <t>Beer Production</t>
  </si>
  <si>
    <t>Fugitive Emissions: Packing</t>
  </si>
  <si>
    <t>Feed Manufacture</t>
  </si>
  <si>
    <t>Mixing/Blending</t>
  </si>
  <si>
    <t>Pellet Coolers</t>
  </si>
  <si>
    <t>Grinding</t>
  </si>
  <si>
    <t>Shipping</t>
  </si>
  <si>
    <t>Soybean: Drying</t>
  </si>
  <si>
    <t>Grain Millings</t>
  </si>
  <si>
    <t>Rice: Mill House</t>
  </si>
  <si>
    <t>Rice: Drying</t>
  </si>
  <si>
    <t>Rice: Precleaning/Handling</t>
  </si>
  <si>
    <t>Rice: Grain Receiving</t>
  </si>
  <si>
    <t>Gluten Drying: Indirect-fired Dryer - Produces Corn Gluten Meal</t>
  </si>
  <si>
    <t>Wet Corn Milling: Dryers</t>
  </si>
  <si>
    <t>Wet Corn Milling: Grain Handling</t>
  </si>
  <si>
    <t>Wheat: Cleaning House</t>
  </si>
  <si>
    <t>Wheat: Precleaning/Handling</t>
  </si>
  <si>
    <t>Removal from Bins (Tunnel Belt)</t>
  </si>
  <si>
    <t>Feed and Grain Country Elevators</t>
  </si>
  <si>
    <t>Loading (Shipping)</t>
  </si>
  <si>
    <t>Transfer/Convey</t>
  </si>
  <si>
    <t>Headhouse &amp; Internal Handling (legs, belts, distributors, scale, etc.)</t>
  </si>
  <si>
    <t>Feed and Grain Terminal Elevators</t>
  </si>
  <si>
    <t>Grain Drying - Column Dryer</t>
  </si>
  <si>
    <t>Unloading (Receiving)</t>
  </si>
  <si>
    <t>Shipping/Receiving</t>
  </si>
  <si>
    <t>Direct-fired Batch Roaster - Natural Gas</t>
  </si>
  <si>
    <t>Coffee Roasting</t>
  </si>
  <si>
    <t>Indirect-fired Batch Roaster -Natural Gas (incl combustion emiss)</t>
  </si>
  <si>
    <t>Direct Fired Roaster (use 302002-24 or -25)</t>
  </si>
  <si>
    <t>Alfalfa Dehydration</t>
  </si>
  <si>
    <t>Chemical Manufacturing</t>
  </si>
  <si>
    <t>Flare: Natural Gas</t>
  </si>
  <si>
    <t>Incinerator: Process Gas</t>
  </si>
  <si>
    <t>Incinerator: Natural Gas</t>
  </si>
  <si>
    <t>Process Heater: Process Gas</t>
  </si>
  <si>
    <t>Process Heater: Natural Gas</t>
  </si>
  <si>
    <t>Process Heater: Residual Oil</t>
  </si>
  <si>
    <t>Process Heater: Distillate Oil (No. 2)</t>
  </si>
  <si>
    <t>Stripper</t>
  </si>
  <si>
    <t>Air Oxidation Unit</t>
  </si>
  <si>
    <t>Methanol/Alcohol Production</t>
  </si>
  <si>
    <t>Ethylene: Fugitive Emissions</t>
  </si>
  <si>
    <t>Butylene, Ethylene, Propylene, Olefin Production</t>
  </si>
  <si>
    <t>Ethylene: General</t>
  </si>
  <si>
    <t>Butadiene</t>
  </si>
  <si>
    <t>Bisphenol A</t>
  </si>
  <si>
    <t>Caprolactam By-product: Screening</t>
  </si>
  <si>
    <t>Bromine Organics</t>
  </si>
  <si>
    <t>Brominated Organics</t>
  </si>
  <si>
    <t>Vinyl Chloride: Cracking Furnace</t>
  </si>
  <si>
    <t>Chlorine Derivatives</t>
  </si>
  <si>
    <t>Organic Dyes/Pigments</t>
  </si>
  <si>
    <t>Potassium Chloride</t>
  </si>
  <si>
    <t>Elemental Phosphorous</t>
  </si>
  <si>
    <t>Maleic Anhydride</t>
  </si>
  <si>
    <t>Reformer</t>
  </si>
  <si>
    <t>Hydrogen</t>
  </si>
  <si>
    <t>Inorganic Chemical Manufacturing (General)</t>
  </si>
  <si>
    <t>Fugitive Leaks</t>
  </si>
  <si>
    <t>Coating Process</t>
  </si>
  <si>
    <t>Pharmaceutical Production</t>
  </si>
  <si>
    <t>General/Compound Unknown</t>
  </si>
  <si>
    <t>Adhesives</t>
  </si>
  <si>
    <t>General: Mixing/Handling</t>
  </si>
  <si>
    <t>Organic Fertilizer</t>
  </si>
  <si>
    <t>HCN Absorber</t>
  </si>
  <si>
    <t>Hydrogen Cyanide</t>
  </si>
  <si>
    <t>Air Heater: General</t>
  </si>
  <si>
    <t>Sodium Bicarbonate</t>
  </si>
  <si>
    <t>Bichromate Kilns</t>
  </si>
  <si>
    <t>Chromic Acid Manufacturing</t>
  </si>
  <si>
    <t>Chromate Ore Handling, Grinding &amp; Drying</t>
  </si>
  <si>
    <t>Pigment Dryer</t>
  </si>
  <si>
    <t>Inorganic Pigments</t>
  </si>
  <si>
    <t>TiO2 Chloride Process: Reactor</t>
  </si>
  <si>
    <t>Hexamethylenediamine</t>
  </si>
  <si>
    <t>Aniline/Ethanolamines</t>
  </si>
  <si>
    <t>Mod. Claus: 2 Stage w/o Control (92-95% Removal)</t>
  </si>
  <si>
    <t>Elemental Sulfur Production</t>
  </si>
  <si>
    <t>Ammonium Phosphates</t>
  </si>
  <si>
    <t>Ammoniator/Granulator</t>
  </si>
  <si>
    <t>Triple Superphosphate</t>
  </si>
  <si>
    <t>Bagging of Product</t>
  </si>
  <si>
    <t>Ammonium Nitrate Production</t>
  </si>
  <si>
    <t>Rotary Drum Granulator</t>
  </si>
  <si>
    <t>Neutralizer</t>
  </si>
  <si>
    <t>Synthetic Rubber (Manufacturing Only)</t>
  </si>
  <si>
    <t>Fiber Handling and Storage</t>
  </si>
  <si>
    <t>Synthetic Organic Fiber</t>
  </si>
  <si>
    <t>Sulfuric Acid</t>
  </si>
  <si>
    <t>Combustion Chamber</t>
  </si>
  <si>
    <t>Tank Car and Truck Unloading</t>
  </si>
  <si>
    <t>Absorber (93.0% Conversion)</t>
  </si>
  <si>
    <t>Absorber (98.0% Conversion)</t>
  </si>
  <si>
    <t>Absorber (99.0% Conversion)</t>
  </si>
  <si>
    <t>Absorber (99.9% Conversion)</t>
  </si>
  <si>
    <t>Sodium Carbonate</t>
  </si>
  <si>
    <t>Soda Ash Screening</t>
  </si>
  <si>
    <t>Soda Ash Storage: Loading and Unloading</t>
  </si>
  <si>
    <t>Bleacher: Gas-fired</t>
  </si>
  <si>
    <t>Polyester Resins</t>
  </si>
  <si>
    <t>Plastics Production</t>
  </si>
  <si>
    <t>Polymer Drying</t>
  </si>
  <si>
    <t>Phosphoric Acid: Wet Process: Other Not Classified</t>
  </si>
  <si>
    <t>Phosphoric Acid</t>
  </si>
  <si>
    <t>Wet Process: Gypsum Dewatering Stack</t>
  </si>
  <si>
    <t>Wet Process: Reactor</t>
  </si>
  <si>
    <t>Oleoresinous</t>
  </si>
  <si>
    <t>Varnish Manufacturing</t>
  </si>
  <si>
    <t>Paint Manufacture</t>
  </si>
  <si>
    <t>General Mixing and Handling</t>
  </si>
  <si>
    <t>Hydrofluoric Acid</t>
  </si>
  <si>
    <t>Fluorspar Grinding/Drying</t>
  </si>
  <si>
    <t>Rotary Kiln: Acid Reactor</t>
  </si>
  <si>
    <t>Chloro-alkali Production</t>
  </si>
  <si>
    <t>Air Blowing of Mercury Cell Brine</t>
  </si>
  <si>
    <t>Carbon Reactivation/Multiple Hearth Furnace</t>
  </si>
  <si>
    <t>Chlorine</t>
  </si>
  <si>
    <t>Oil Furnace Process: Main Process Vent</t>
  </si>
  <si>
    <t>Carbon Black Production</t>
  </si>
  <si>
    <t>Gas Furnace Process: Main Process Vent</t>
  </si>
  <si>
    <t>Ammonia Production</t>
  </si>
  <si>
    <t>Condensate Stripper</t>
  </si>
  <si>
    <t>Primary Reformer: Natural Gas Fired</t>
  </si>
  <si>
    <t>Fuel Comb - Industrial Boilers, ICEs - Other</t>
  </si>
  <si>
    <t>Specify in Comments</t>
  </si>
  <si>
    <t>Internal Combustion Engines</t>
  </si>
  <si>
    <t>Mobile - Non-Road Equipment - Diesel</t>
  </si>
  <si>
    <t>Industrial Fork Lift: Diesel</t>
  </si>
  <si>
    <t>Industrial Equipment</t>
  </si>
  <si>
    <t>Off-highway Diesel Engines</t>
  </si>
  <si>
    <t>Diesel/Kerosene</t>
  </si>
  <si>
    <t>Reciprocating Engine</t>
  </si>
  <si>
    <t>Engine Testing</t>
  </si>
  <si>
    <t>Gasoline</t>
  </si>
  <si>
    <t>Kerosene/Naphtha</t>
  </si>
  <si>
    <t>Turbine</t>
  </si>
  <si>
    <t>Fuel Comb - Industrial Boilers, ICEs - Natural Gas</t>
  </si>
  <si>
    <t>JP-4 Fuel</t>
  </si>
  <si>
    <t>Aircraft Engine Testing</t>
  </si>
  <si>
    <t>Jet A Fuel</t>
  </si>
  <si>
    <t>Turbojet</t>
  </si>
  <si>
    <t>Fuel Comb - Comm/Institutional - Other</t>
  </si>
  <si>
    <t>Propane: Reciprocating</t>
  </si>
  <si>
    <t>Turbine: JP-4</t>
  </si>
  <si>
    <t>Kerosene/Naphtha (Jet Fuel)</t>
  </si>
  <si>
    <t>Turbine: Exhaust</t>
  </si>
  <si>
    <t>Reciprocating</t>
  </si>
  <si>
    <t>Fuel Comb - Comm/Institutional - Natural Gas</t>
  </si>
  <si>
    <t>Reciprocating: Exhaust</t>
  </si>
  <si>
    <t>Reciprocating: Cogeneration</t>
  </si>
  <si>
    <t>Turbine: Cogeneration</t>
  </si>
  <si>
    <t>Distillate Oil (Diesel)</t>
  </si>
  <si>
    <t>Refinery Gas: Turbine</t>
  </si>
  <si>
    <t>Large Bore Engine: Exhaust</t>
  </si>
  <si>
    <t>Other Fuels</t>
  </si>
  <si>
    <t>Dual Fuel (Oil/Gas): Large Bore Engine</t>
  </si>
  <si>
    <t>Diesel: Large Bore Engine</t>
  </si>
  <si>
    <t>4-cycle Clean Burn</t>
  </si>
  <si>
    <t>4-cycle Lean Burn</t>
  </si>
  <si>
    <t>4-cycle Rich Burn</t>
  </si>
  <si>
    <t>2-cycle Lean Burn</t>
  </si>
  <si>
    <t>Specify Point of Generation</t>
  </si>
  <si>
    <t>Wastewater, Points of Generation</t>
  </si>
  <si>
    <t>Fuel Comb - Electric Generation - Oil</t>
  </si>
  <si>
    <t>Fuel Comb - Electric Generation - Other</t>
  </si>
  <si>
    <t>Gasified Coal</t>
  </si>
  <si>
    <t>Fuel Comb - Electric Generation - Natural Gas</t>
  </si>
  <si>
    <t>Reciprocating: Evaporative Losses (Fuel Storage and Delivery System)</t>
  </si>
  <si>
    <t>Waste Oil: Vaporizing Burner</t>
  </si>
  <si>
    <t>Space Heaters</t>
  </si>
  <si>
    <t>External Combustion</t>
  </si>
  <si>
    <t>Fuel Comb - Comm/Institutional - Biomass</t>
  </si>
  <si>
    <t>Waste Oil: Air Atomized Burner</t>
  </si>
  <si>
    <t>Waste Oil</t>
  </si>
  <si>
    <t>Commercial/Institutional: Boilers</t>
  </si>
  <si>
    <t>Refuse Derived Fuel</t>
  </si>
  <si>
    <t>Butane/Propane Mixture: Specify Percent Butane in Comments</t>
  </si>
  <si>
    <t>Propane</t>
  </si>
  <si>
    <t>Fluidized bed combustion boiler</t>
  </si>
  <si>
    <t>Wood/Bark Waste</t>
  </si>
  <si>
    <t>Stoker boilers</t>
  </si>
  <si>
    <t>Fuel cell/Dutch oven boilers</t>
  </si>
  <si>
    <t>Wood-fired Boiler - Dry Wood (&lt;20% moisture)</t>
  </si>
  <si>
    <t>Wood-fired Boiler - Wet Wood (&gt;=20% moisture)</t>
  </si>
  <si>
    <t>Wood/Bark-fired Boiler</t>
  </si>
  <si>
    <t>Bark-fired Boiler</t>
  </si>
  <si>
    <t>POTW Digester Gas-fired Boiler</t>
  </si>
  <si>
    <t>&lt; 10 Million BTU/hr</t>
  </si>
  <si>
    <t>10-100 Million BTU/hr</t>
  </si>
  <si>
    <t>&gt; 100 Million BTU/hr</t>
  </si>
  <si>
    <t>Boiler &gt; 100 Million BTU/hr</t>
  </si>
  <si>
    <t>Grade 4 Oil</t>
  </si>
  <si>
    <t>Distillate Oil - Grades 1 and 2: Boiler</t>
  </si>
  <si>
    <t>Grade 5 Oil</t>
  </si>
  <si>
    <t>Residual Oil - Grade 6: Boiler</t>
  </si>
  <si>
    <t>Subbituminous Coal: Traveling Grate (Overfeed) Stoker</t>
  </si>
  <si>
    <t>Subbituminous Coal: Spreader Stoker</t>
  </si>
  <si>
    <t>Subbituminous Coal: Cyclone Furnace</t>
  </si>
  <si>
    <t>Subbituminous Coal: Pulverized Coal: Dry Bottom</t>
  </si>
  <si>
    <t>Bituminous Coal: Atmospheric Fluidized Bed Combustion: Circulating Bed</t>
  </si>
  <si>
    <t>Bituminous Coal: Atmospheric Fluidized Bed Combustion: Bubbling Bed</t>
  </si>
  <si>
    <t>Bituminous Coal: Pulverized Coal: Dry Bottom (Tangential)</t>
  </si>
  <si>
    <t>Bituminous Coal: Hand-fired</t>
  </si>
  <si>
    <t>Bituminous Coal: Spreader Stoker</t>
  </si>
  <si>
    <t>Bituminous Coal: Underfeed Stoker</t>
  </si>
  <si>
    <t>Bituminous Coal: Overfeed Stoker</t>
  </si>
  <si>
    <t>Bituminous Coal: Pulverized Coal: Dry Bottom</t>
  </si>
  <si>
    <t>Bituminous Coal: Pulverized Coal: Wet Bottom</t>
  </si>
  <si>
    <t>Hand-fired</t>
  </si>
  <si>
    <t>Traveling Grate (Overfeed) Stoker</t>
  </si>
  <si>
    <t>WWTP Sludge</t>
  </si>
  <si>
    <t>Non-Hazardous Secondary Materials</t>
  </si>
  <si>
    <t>Industrial: Boilers</t>
  </si>
  <si>
    <t>Liquid/Gaseous Fuel Boiler</t>
  </si>
  <si>
    <t>Fuel Comb - Industrial Boilers, ICEs - Biomass</t>
  </si>
  <si>
    <t>Boiler, non-stoker</t>
  </si>
  <si>
    <t>Wood Residuals</t>
  </si>
  <si>
    <t>Industrial Boiler</t>
  </si>
  <si>
    <t>Methanol</t>
  </si>
  <si>
    <t>Boiler, Stoker</t>
  </si>
  <si>
    <t>Tire-derived Fuel</t>
  </si>
  <si>
    <t>Specify Waste Material in Comments</t>
  </si>
  <si>
    <t>All Boiler Sizes</t>
  </si>
  <si>
    <t>Bagasse</t>
  </si>
  <si>
    <t>Wood Cogeneration</t>
  </si>
  <si>
    <t>Wood-fired Boiler (&lt; 50,000 Lb Steam)</t>
  </si>
  <si>
    <t>Wood/Bark-fired Boiler (&lt; 50,000 Lb Steam)</t>
  </si>
  <si>
    <t>Bark-fired Boiler (&lt; 50,000 Lb Steam)</t>
  </si>
  <si>
    <t>Cogeneration</t>
  </si>
  <si>
    <t>Petroleum Coke</t>
  </si>
  <si>
    <t>Other: Specify in Comments</t>
  </si>
  <si>
    <t>Coke Oven Gas</t>
  </si>
  <si>
    <t>Blast Furnace Gas</t>
  </si>
  <si>
    <t>Petroleum Refinery Gas</t>
  </si>
  <si>
    <t>Grade 6 oil</t>
  </si>
  <si>
    <t>Lignite</t>
  </si>
  <si>
    <t>Spreader Stoker</t>
  </si>
  <si>
    <t>Subbituminous Coal: Cogeneration</t>
  </si>
  <si>
    <t>Subbituminous Coal: Pulverized Coal: Wet Bottom</t>
  </si>
  <si>
    <t>Bituminous Coal: Cogeneration</t>
  </si>
  <si>
    <t>Bituminous Coal: Cyclone Furnace</t>
  </si>
  <si>
    <t>Fluidized Bed Boiler Burning Anthracite-Culm Fuel</t>
  </si>
  <si>
    <t>Pulverized Coal</t>
  </si>
  <si>
    <t>Geothermal Power Plant: Cooling Tower Exhaust</t>
  </si>
  <si>
    <t>Geothermal Power Plants</t>
  </si>
  <si>
    <t>Electric Generation: Boilers</t>
  </si>
  <si>
    <t>Fuel Comb - Electric Generation - Biomass</t>
  </si>
  <si>
    <t>Biomass Solids: Boiler, Stoker</t>
  </si>
  <si>
    <t>Sludge Waste</t>
  </si>
  <si>
    <t>Butane</t>
  </si>
  <si>
    <t>Wood/Bark-Fired Boiler</t>
  </si>
  <si>
    <t>Digester Gas</t>
  </si>
  <si>
    <t>Petroleum Refinery Gas: Boiler</t>
  </si>
  <si>
    <t>Boiler &lt; 100 Million Btu/hr</t>
  </si>
  <si>
    <t>Boiler, &gt;= 100 Million BTU/hr</t>
  </si>
  <si>
    <t>Boiler, Tangential-fired</t>
  </si>
  <si>
    <t>Boiler &lt; 100 Million BTU, except tangential</t>
  </si>
  <si>
    <t>Distillate Oil - Grade 4: Boiler, Tangential-fired</t>
  </si>
  <si>
    <t>Distillate Oil - Grade 4: Boiler, Normal Firing</t>
  </si>
  <si>
    <t>Grade 5 Oil: Tangential Firing</t>
  </si>
  <si>
    <t>Residual Oil - Grade 6: Boiler, Tangential-fired</t>
  </si>
  <si>
    <t>Residual Oil - Grade 6: Boiler, Normal Firing</t>
  </si>
  <si>
    <t>Fuel Comb - Electric Generation - Coal</t>
  </si>
  <si>
    <t>Boiler, Atmospheric Fluidized Bed Combustion: Circulating Bed</t>
  </si>
  <si>
    <t>Cyclone Furnace</t>
  </si>
  <si>
    <t>Pulverized Lignite: Boiler, Dry Bottom Tangential-fired</t>
  </si>
  <si>
    <t>Pulverized Lignite: Boiler, Dry Bottom Wall-fired</t>
  </si>
  <si>
    <t>Pulverized Lignite: Boiler, Wet Bottom</t>
  </si>
  <si>
    <t>Subbituminous Coal: Boiler, Atmospheric Fluidized Bed Combustion: Circulating Bed</t>
  </si>
  <si>
    <t>Subbituminous Coal, Pulverized: Boiler, Dry Bottom Tangential-fired</t>
  </si>
  <si>
    <t>Subbituminous Coal: Boiler, Traveling Grate (Overfeed) Stoker</t>
  </si>
  <si>
    <t>Subbituminous Coal: Boiler, Spreader Stoker</t>
  </si>
  <si>
    <t>Subbituminous Coal, Pulverized: Boiler, Dry Bottom</t>
  </si>
  <si>
    <t>Subbituminous Coal, Pulverized: Boiler, Wet Bottom</t>
  </si>
  <si>
    <t>Bituminous Coal: Boiler, Atmospheric Fluidized Bed Combustion: Circulating Bed</t>
  </si>
  <si>
    <t>Bituminous Coal: Boiler, Atmospheric Fluidized Bed Combustion: Bubbling Bed</t>
  </si>
  <si>
    <t>Bituminous Coal: Cell Burner</t>
  </si>
  <si>
    <t>Bituminous Coal, Pulverized: Boiler, Dry Bottom Tangential-fired</t>
  </si>
  <si>
    <t>Bituminous Coal: Boiler, Traveling Grate (Overfeed) Stoker</t>
  </si>
  <si>
    <t>Bituminous Coal: Boiler, Spreader Stoker</t>
  </si>
  <si>
    <t>Bituminous Coal: Boiler, Cyclone Furnace</t>
  </si>
  <si>
    <t>Bituminous Coal, Pulverized: Boiler, Dry Bottom</t>
  </si>
  <si>
    <t>Bituminous Coal, Pulverized: Boiler, Wet Bottom</t>
  </si>
  <si>
    <t>Boiler, Traveling Grate (Overfeed) Stoker</t>
  </si>
  <si>
    <t>Anthracite Coal, Pulverized: Boiler</t>
  </si>
  <si>
    <t>lbs</t>
  </si>
  <si>
    <t>Large (more than 500 lbs/hr or 4000 lb/day batch): Continuous: Incinerator</t>
  </si>
  <si>
    <t>Dumping</t>
  </si>
  <si>
    <t>Excavation</t>
  </si>
  <si>
    <t>General Refuse</t>
  </si>
  <si>
    <t>Open Burning Dump</t>
  </si>
  <si>
    <t>Ethanol: Breathing Loss</t>
  </si>
  <si>
    <t>Fixed Roof Tanks - Alcohols</t>
  </si>
  <si>
    <t>Gasoline RVP 13/10/7: Working Loss - Ext. Float Roof (Pri/Sec Seal)</t>
  </si>
  <si>
    <t>Gasoline RVP 7: Working Loss (Diameter Independent) - Fixed Roof Tank</t>
  </si>
  <si>
    <t>Crude Oil RVP 5: Breathing Loss: 67000 Bbl. Size</t>
  </si>
  <si>
    <t>Methyl Alcohol</t>
  </si>
  <si>
    <t>General: Wood</t>
  </si>
  <si>
    <t>General: Coke</t>
  </si>
  <si>
    <t>Manufacturing - General Processes</t>
  </si>
  <si>
    <t>Drum Burning Furnace</t>
  </si>
  <si>
    <t>Drum Cleaning/Reclamation</t>
  </si>
  <si>
    <t>Pipe Spinning</t>
  </si>
  <si>
    <t>Metal Pipe Coating of Metal Parts</t>
  </si>
  <si>
    <t>Sand Abrasive</t>
  </si>
  <si>
    <t>Foam Production</t>
  </si>
  <si>
    <t>Rotary Strand Dryer: Direct Natural Gas-fired: Hardwood</t>
  </si>
  <si>
    <t>Coating Operations: Off-Machine</t>
  </si>
  <si>
    <t>Salt Cake Mix Tank (Boiler Ash Handling)</t>
  </si>
  <si>
    <t>Asphalt Blowing</t>
  </si>
  <si>
    <t>Asphalt/Bitumen Production</t>
  </si>
  <si>
    <t>Flanges: All Streams</t>
  </si>
  <si>
    <t>Oil/Water Separator</t>
  </si>
  <si>
    <t>Bulk Materials Screening/Size Classification</t>
  </si>
  <si>
    <t>Asphalt Processing (Blowing)</t>
  </si>
  <si>
    <t>Ore Dryer</t>
  </si>
  <si>
    <t>Sand Handling, Transfer, and Storage</t>
  </si>
  <si>
    <t>Lime Silos</t>
  </si>
  <si>
    <t>Truck Unloading: Bottom Dump - Coal</t>
  </si>
  <si>
    <t>Truck Loading: Coal</t>
  </si>
  <si>
    <t>Glaze Spray Booth</t>
  </si>
  <si>
    <t>Presinter Thermal Processing: Natural Gas-fired Kiln</t>
  </si>
  <si>
    <t>Brick Manufacture: Other Not Classified</t>
  </si>
  <si>
    <t>Drum Mix Plant: Rotary Drum Dryer / Mixer, #2 Oil-Fired, Parallel Flow</t>
  </si>
  <si>
    <t>Asphalt Heater: Residual Oil</t>
  </si>
  <si>
    <t>Granules</t>
  </si>
  <si>
    <t>Grinding/Cleaning</t>
  </si>
  <si>
    <t>Charge Handling</t>
  </si>
  <si>
    <t>Electric Arc Furnace (EAF): Specialty Steel: Charging, Melting and Refining, Tapping</t>
  </si>
  <si>
    <t>Ladle Metallurgy: Electric Heating</t>
  </si>
  <si>
    <t>Ore Preheating</t>
  </si>
  <si>
    <t>Molybdenum</t>
  </si>
  <si>
    <t>Aluminum Hydroxide Calcining</t>
  </si>
  <si>
    <t>Prebake Potline Secondary Emissions [See also 303001 -19 thru -22]</t>
  </si>
  <si>
    <t>Roof Vents</t>
  </si>
  <si>
    <t>Degassing</t>
  </si>
  <si>
    <t>Crushing/Handling</t>
  </si>
  <si>
    <t>Bauxite Ore Processing</t>
  </si>
  <si>
    <t>Meal Preparation: Dryer</t>
  </si>
  <si>
    <t>Sulfur Stove Contacting Tower</t>
  </si>
  <si>
    <t>Distillation Unit</t>
  </si>
  <si>
    <t>Formaldehyde: Absorber Vent</t>
  </si>
  <si>
    <t>Formaldahyde, Acrolein, Acetaldehyde, Butyraldehyde</t>
  </si>
  <si>
    <t>Sulfur Removal Process (99.9% Removal)</t>
  </si>
  <si>
    <t>Concentrator</t>
  </si>
  <si>
    <t>Printing Ink Manufacture</t>
  </si>
  <si>
    <t>Urea-Formaldehyde Resins</t>
  </si>
  <si>
    <t>Extruder</t>
  </si>
  <si>
    <t>Hydroflouric Acid</t>
  </si>
  <si>
    <t>Liquefaction (Mercury Cell Process)</t>
  </si>
  <si>
    <t>Batch Kiln</t>
  </si>
  <si>
    <t>Charcoal Manufacturing</t>
  </si>
  <si>
    <t>Total: All Products</t>
  </si>
  <si>
    <t>All Transport Types</t>
  </si>
  <si>
    <t>Inorganic Chemical Transport</t>
  </si>
  <si>
    <t>Storage and Transport</t>
  </si>
  <si>
    <t>Solvent - Consumer &amp; Commercial Solvent Use</t>
  </si>
  <si>
    <t>Total: All Solvent Types</t>
  </si>
  <si>
    <t>Miscellaneous Products: NEC</t>
  </si>
  <si>
    <t>Miscellaneous Non-industrial: Commercial</t>
  </si>
  <si>
    <t>Solvent Utilization</t>
  </si>
  <si>
    <t>All Personal Care Products</t>
  </si>
  <si>
    <t>Miscellaneous Non-industrial: Consumer and Commercial</t>
  </si>
  <si>
    <t>All Processes - Unconventional</t>
  </si>
  <si>
    <t>Miscellaneous Food and Kindred Products</t>
  </si>
  <si>
    <t>Food and Kindred Products: SIC 20</t>
  </si>
  <si>
    <t>Mobile - Non-Road Equipment - Other</t>
  </si>
  <si>
    <t>Railway Maintenance</t>
  </si>
  <si>
    <t>Mobile - Non-Road Equipment - Gasoline</t>
  </si>
  <si>
    <t>Gasoline, 4-Stroke</t>
  </si>
  <si>
    <t>Diesel Pleasure Craft</t>
  </si>
  <si>
    <t>Pleasure Craft</t>
  </si>
  <si>
    <t>Inboard/Sterndrive</t>
  </si>
  <si>
    <t>Gasoline 4-Stroke</t>
  </si>
  <si>
    <t>2-Stroke Pleasure Craft</t>
  </si>
  <si>
    <t>Residual</t>
  </si>
  <si>
    <t>C3 Port emissions: Auxiliary Engine</t>
  </si>
  <si>
    <t>C3 Port emissions: Main Engine</t>
  </si>
  <si>
    <t>C1C2 Port emissions: Auxiliary Engine</t>
  </si>
  <si>
    <t>C1C2 Port emissions: Main Engine</t>
  </si>
  <si>
    <t>Other Underground Mining Equipment</t>
  </si>
  <si>
    <t>Underground Mining Equipment</t>
  </si>
  <si>
    <t>Off-highway Vehicle Diesel</t>
  </si>
  <si>
    <t>Diesel Logging Equipment</t>
  </si>
  <si>
    <t>Logging Equipment</t>
  </si>
  <si>
    <t>Diesel Commercial Equipment</t>
  </si>
  <si>
    <t>Commercial Equipment</t>
  </si>
  <si>
    <t>Diesel Agriculture Equipment</t>
  </si>
  <si>
    <t>Agricultural Equipment</t>
  </si>
  <si>
    <t>Diesel Lawn &amp; Garden Eqt (Commercial)</t>
  </si>
  <si>
    <t>Lawn and Garden Equipment</t>
  </si>
  <si>
    <t>Snowblowers (Commercial)</t>
  </si>
  <si>
    <t>Diesel Mowers, Tractors, Turf Eqt (Commercial)</t>
  </si>
  <si>
    <t>AC\Refrigeration</t>
  </si>
  <si>
    <t>Diesel Industrial Equipment</t>
  </si>
  <si>
    <t>Diesel Construction Equipment</t>
  </si>
  <si>
    <t>Construction Equipment</t>
  </si>
  <si>
    <t>Specialty Vehicles/Carts</t>
  </si>
  <si>
    <t>Recreational Equipment</t>
  </si>
  <si>
    <t>CNG Commercial Equipment</t>
  </si>
  <si>
    <t>Off-highway Vehicle CNG</t>
  </si>
  <si>
    <t>CNG Agriculture Equipment</t>
  </si>
  <si>
    <t>CNG AC\Refrigeration</t>
  </si>
  <si>
    <t>CNG Industrial Equipment</t>
  </si>
  <si>
    <t>CNG Construction Equipment</t>
  </si>
  <si>
    <t>LPG Commercial Equipment</t>
  </si>
  <si>
    <t>Off-highway Vehicle LPG</t>
  </si>
  <si>
    <t>LPG Agriculture Equipment</t>
  </si>
  <si>
    <t>LPG Lawn &amp; Garden Eqt (Commercial)</t>
  </si>
  <si>
    <t>LPG Industrial Equipment</t>
  </si>
  <si>
    <t>LPG Construction Equipment</t>
  </si>
  <si>
    <t>LPG Specialty Vehicles/Carts</t>
  </si>
  <si>
    <t>4-Stroke Logging Equipment</t>
  </si>
  <si>
    <t>Off-highway Vehicle Gasoline</t>
  </si>
  <si>
    <t>4-Stroke Commercial Equipment</t>
  </si>
  <si>
    <t>4-Stroke Agriculture Equipment</t>
  </si>
  <si>
    <t>4-Stroke Lawn &amp; Garden Eqt (Commercial)</t>
  </si>
  <si>
    <t>4-Stroke Snowblowers (Commercial)</t>
  </si>
  <si>
    <t>4-Stroke Snowblowers (Residential)</t>
  </si>
  <si>
    <t>4-Stroke Lawn &amp; Garden Eqt (Residential)</t>
  </si>
  <si>
    <t>4-Stroke Mowers, Tractors, Turf Eqt (Commercial)</t>
  </si>
  <si>
    <t>4-Stroke AC\Refrigeration</t>
  </si>
  <si>
    <t>4-Stroke Industrial Equipment</t>
  </si>
  <si>
    <t>4-Stroke Construction Equipment</t>
  </si>
  <si>
    <t>4-Stroke Specialty Vehicles/Carts</t>
  </si>
  <si>
    <t>4-Stroke Golf Carts</t>
  </si>
  <si>
    <t>4-Stroke Other Recreational Equip.</t>
  </si>
  <si>
    <t>2-Stroke Logging Equipment</t>
  </si>
  <si>
    <t>2-Stroke Commercial Equipment</t>
  </si>
  <si>
    <t>2-Stroke Agriculture Equipment</t>
  </si>
  <si>
    <t>2-Stroke Lawn &amp; Garden Eqt (Commercial)</t>
  </si>
  <si>
    <t>2-Stroke Snowblowers (Commercial)</t>
  </si>
  <si>
    <t>2-Stroke Snowblowers (Residential)</t>
  </si>
  <si>
    <t>2-Stroke Lawn &amp; Garden Eqt (Residential)</t>
  </si>
  <si>
    <t>2-Stroke Mowers, Tractors, Turf Eqt (Commercial)</t>
  </si>
  <si>
    <t>2-Stroke Chain Saws &lt; 6 HP (Commercial)</t>
  </si>
  <si>
    <t>2-Stroke Chain Saws &lt; 6 HP (Residential)</t>
  </si>
  <si>
    <t>2-Stroke Industrial Equipment</t>
  </si>
  <si>
    <t>2-Stroke Construction Equipment</t>
  </si>
  <si>
    <t>2-Stroke Specialty Vehicles/Carts</t>
  </si>
  <si>
    <t>2-Stroke Other Recreational Equip.</t>
  </si>
  <si>
    <t>2-Stroke Snowmobiles</t>
  </si>
  <si>
    <t>Mobile - On-Road non-Diesel Light Duty Vehicles</t>
  </si>
  <si>
    <t>All on and off-network processes except refueling</t>
  </si>
  <si>
    <t>Light Commercial Truck</t>
  </si>
  <si>
    <t>Highway Vehicles - Ethanol (E-85)</t>
  </si>
  <si>
    <t>Passenger Truck</t>
  </si>
  <si>
    <t>Passenger Car</t>
  </si>
  <si>
    <t>Mobile - On-Road non-Diesel Heavy Duty Vehicles</t>
  </si>
  <si>
    <t>Combination Short-haul Truck</t>
  </si>
  <si>
    <t>Highway Vehicles - Compressed Natural Gas (CNG)</t>
  </si>
  <si>
    <t>Single Unit Long-haul Truck</t>
  </si>
  <si>
    <t>Single Unit Short-haul Truck</t>
  </si>
  <si>
    <t>Refuse Truck</t>
  </si>
  <si>
    <t>School Bus</t>
  </si>
  <si>
    <t>Transit Bus</t>
  </si>
  <si>
    <t>Other Buses</t>
  </si>
  <si>
    <t>Mobile - On-Road Diesel Heavy Duty Vehicles</t>
  </si>
  <si>
    <t>Combination Long-haul Truck</t>
  </si>
  <si>
    <t>Highway Vehicles - Diesel</t>
  </si>
  <si>
    <t>Motor Home</t>
  </si>
  <si>
    <t>Mobile - On-Road Diesel Light Duty Vehicles</t>
  </si>
  <si>
    <t>Highway Vehicles - Gasoline</t>
  </si>
  <si>
    <t>Motorcycle</t>
  </si>
  <si>
    <t>Outdoor wood burning device, NEC (fire-pits, chimeas, etc)</t>
  </si>
  <si>
    <t>Reciprocating: POTW Digester Gas</t>
  </si>
  <si>
    <t>Large Bore Engine</t>
  </si>
  <si>
    <t>Boiler, Non-stoker</t>
  </si>
  <si>
    <t>Biomass</t>
  </si>
  <si>
    <t>Subbituminous Coal: Pulverized Coal: Dry Bottom (Tangential)</t>
  </si>
  <si>
    <t>Geothermal Power Plant: Off-gas Ejectors</t>
  </si>
  <si>
    <t>Boiler, Atmospheric Fluidized Bed Combustion: Bubbling Bed</t>
  </si>
  <si>
    <t>2020 human cremation=</t>
  </si>
  <si>
    <t>2023=</t>
  </si>
  <si>
    <t>% increase=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</si>
</sst>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%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/>
    <xf numFmtId="0" fontId="19" fillId="0" borderId="0" xfId="0" applyFont="1"/>
    <xf numFmtId="11" fontId="19" fillId="0" borderId="0" xfId="0" applyNumberFormat="1" applyFont="1"/>
    <xf numFmtId="0" fontId="19" fillId="33" borderId="0" xfId="0" applyFont="1" applyFill="1"/>
    <xf numFmtId="164" fontId="18" fillId="0" borderId="0" xfId="0" applyNumberFormat="1" applyFont="1"/>
    <xf numFmtId="164" fontId="19" fillId="0" borderId="0" xfId="0" applyNumberFormat="1" applyFont="1"/>
    <xf numFmtId="0" fontId="19" fillId="34" borderId="0" xfId="0" applyFont="1" applyFill="1"/>
    <xf numFmtId="164" fontId="19" fillId="34" borderId="0" xfId="0" applyNumberFormat="1" applyFont="1" applyFill="1"/>
    <xf numFmtId="11" fontId="19" fillId="34" borderId="0" xfId="0" applyNumberFormat="1" applyFont="1" applyFill="1"/>
    <xf numFmtId="0" fontId="19" fillId="35" borderId="0" xfId="0" applyFont="1" applyFill="1"/>
    <xf numFmtId="164" fontId="19" fillId="35" borderId="0" xfId="0" applyNumberFormat="1" applyFont="1" applyFill="1"/>
    <xf numFmtId="0" fontId="19" fillId="36" borderId="0" xfId="0" applyFont="1" applyFill="1"/>
    <xf numFmtId="11" fontId="19" fillId="36" borderId="0" xfId="0" applyNumberFormat="1" applyFont="1" applyFill="1"/>
    <xf numFmtId="0" fontId="19" fillId="37" borderId="0" xfId="0" applyFont="1" applyFill="1"/>
    <xf numFmtId="164" fontId="19" fillId="37" borderId="0" xfId="0" applyNumberFormat="1" applyFont="1" applyFill="1"/>
    <xf numFmtId="4" fontId="18" fillId="0" borderId="0" xfId="0" applyNumberFormat="1" applyFont="1"/>
    <xf numFmtId="4" fontId="19" fillId="0" borderId="0" xfId="0" applyNumberFormat="1" applyFont="1"/>
    <xf numFmtId="4" fontId="19" fillId="34" borderId="0" xfId="0" applyNumberFormat="1" applyFont="1" applyFill="1"/>
    <xf numFmtId="4" fontId="19" fillId="35" borderId="0" xfId="0" applyNumberFormat="1" applyFont="1" applyFill="1"/>
    <xf numFmtId="4" fontId="19" fillId="37" borderId="0" xfId="0" applyNumberFormat="1" applyFont="1" applyFill="1"/>
    <xf numFmtId="4" fontId="19" fillId="36" borderId="0" xfId="0" applyNumberFormat="1" applyFont="1" applyFill="1"/>
    <xf numFmtId="165" fontId="19" fillId="36" borderId="0" xfId="0" applyNumberFormat="1" applyFont="1" applyFill="1"/>
    <xf numFmtId="0" fontId="19" fillId="38" borderId="0" xfId="0" applyFont="1" applyFill="1"/>
    <xf numFmtId="4" fontId="19" fillId="38" borderId="0" xfId="0" applyNumberFormat="1" applyFont="1" applyFill="1"/>
    <xf numFmtId="11" fontId="19" fillId="38" borderId="0" xfId="0" applyNumberFormat="1" applyFont="1" applyFill="1"/>
    <xf numFmtId="0" fontId="19" fillId="39" borderId="0" xfId="0" applyFont="1" applyFill="1"/>
    <xf numFmtId="4" fontId="19" fillId="39" borderId="0" xfId="0" applyNumberFormat="1" applyFont="1" applyFill="1"/>
    <xf numFmtId="0" fontId="19" fillId="40" borderId="0" xfId="0" applyFont="1" applyFill="1"/>
    <xf numFmtId="4" fontId="19" fillId="40" borderId="0" xfId="0" applyNumberFormat="1" applyFont="1" applyFill="1"/>
    <xf numFmtId="0" fontId="19" fillId="41" borderId="0" xfId="0" applyFont="1" applyFill="1"/>
    <xf numFmtId="4" fontId="19" fillId="41" borderId="0" xfId="0" applyNumberFormat="1" applyFont="1" applyFill="1"/>
    <xf numFmtId="0" fontId="19" fillId="42" borderId="0" xfId="0" applyFont="1" applyFill="1"/>
    <xf numFmtId="4" fontId="19" fillId="42" borderId="0" xfId="0" applyNumberFormat="1" applyFont="1" applyFill="1"/>
    <xf numFmtId="4" fontId="19" fillId="33" borderId="0" xfId="0" applyNumberFormat="1" applyFont="1" applyFill="1"/>
    <xf numFmtId="166" fontId="19" fillId="40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F8E7-C249-480A-93DD-778679675647}">
  <dimension ref="A1:H210"/>
  <sheetViews>
    <sheetView workbookViewId="0">
      <pane ySplit="1" topLeftCell="A172" activePane="bottomLeft" state="frozen"/>
      <selection pane="bottomLeft" activeCell="B204" sqref="B204"/>
    </sheetView>
  </sheetViews>
  <sheetFormatPr defaultRowHeight="11.25" x14ac:dyDescent="0.2"/>
  <cols>
    <col min="1" max="1" width="9.5703125" style="2" bestFit="1" customWidth="1"/>
    <col min="2" max="2" width="10.42578125" style="2" bestFit="1" customWidth="1"/>
    <col min="3" max="3" width="10.42578125" style="17" customWidth="1"/>
    <col min="4" max="6" width="19.5703125" style="2" customWidth="1"/>
    <col min="7" max="7" width="36.140625" style="2" customWidth="1"/>
    <col min="8" max="8" width="28.140625" style="2" bestFit="1" customWidth="1"/>
    <col min="9" max="16384" width="9.140625" style="2"/>
  </cols>
  <sheetData>
    <row r="1" spans="1:8" s="1" customFormat="1" x14ac:dyDescent="0.2">
      <c r="A1" s="1" t="s">
        <v>0</v>
      </c>
      <c r="B1" s="1" t="s">
        <v>1</v>
      </c>
      <c r="C1" s="16" t="s">
        <v>1303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>
        <v>2102001000</v>
      </c>
      <c r="B2" s="2">
        <v>2.8422076E-3</v>
      </c>
      <c r="C2" s="17">
        <f>B2*2000</f>
        <v>5.6844152000000001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 x14ac:dyDescent="0.2">
      <c r="A3" s="2">
        <v>2102004000</v>
      </c>
      <c r="B3" s="2">
        <v>6.2657703E-3</v>
      </c>
      <c r="C3" s="17">
        <f t="shared" ref="C3:C66" si="0">B3*2000</f>
        <v>12.5315406</v>
      </c>
      <c r="D3" s="2" t="s">
        <v>7</v>
      </c>
      <c r="E3" s="2" t="s">
        <v>8</v>
      </c>
      <c r="F3" s="2" t="s">
        <v>12</v>
      </c>
      <c r="G3" s="2" t="s">
        <v>13</v>
      </c>
      <c r="H3" s="2" t="s">
        <v>14</v>
      </c>
    </row>
    <row r="4" spans="1:8" x14ac:dyDescent="0.2">
      <c r="A4" s="2">
        <v>2102004001</v>
      </c>
      <c r="B4" s="2">
        <v>1.00439612E-2</v>
      </c>
      <c r="C4" s="17">
        <f t="shared" si="0"/>
        <v>20.0879224</v>
      </c>
      <c r="D4" s="2" t="s">
        <v>7</v>
      </c>
      <c r="E4" s="2" t="s">
        <v>8</v>
      </c>
      <c r="F4" s="2" t="s">
        <v>12</v>
      </c>
      <c r="G4" s="2" t="s">
        <v>15</v>
      </c>
      <c r="H4" s="2" t="s">
        <v>14</v>
      </c>
    </row>
    <row r="5" spans="1:8" x14ac:dyDescent="0.2">
      <c r="A5" s="2">
        <v>2102004002</v>
      </c>
      <c r="B5" s="2">
        <v>2.4369910999999999E-3</v>
      </c>
      <c r="C5" s="17">
        <f t="shared" si="0"/>
        <v>4.8739821999999995</v>
      </c>
      <c r="D5" s="2" t="s">
        <v>7</v>
      </c>
      <c r="E5" s="2" t="s">
        <v>8</v>
      </c>
      <c r="F5" s="2" t="s">
        <v>12</v>
      </c>
      <c r="G5" s="2" t="s">
        <v>16</v>
      </c>
      <c r="H5" s="2" t="s">
        <v>14</v>
      </c>
    </row>
    <row r="6" spans="1:8" x14ac:dyDescent="0.2">
      <c r="A6" s="2">
        <v>2102005000</v>
      </c>
      <c r="B6" s="2">
        <v>3.354386E-3</v>
      </c>
      <c r="C6" s="17">
        <f t="shared" si="0"/>
        <v>6.7087719999999997</v>
      </c>
      <c r="D6" s="2" t="s">
        <v>7</v>
      </c>
      <c r="E6" s="2" t="s">
        <v>8</v>
      </c>
      <c r="F6" s="2" t="s">
        <v>17</v>
      </c>
      <c r="G6" s="2" t="s">
        <v>10</v>
      </c>
      <c r="H6" s="2" t="s">
        <v>14</v>
      </c>
    </row>
    <row r="7" spans="1:8" x14ac:dyDescent="0.2">
      <c r="A7" s="2">
        <v>2102011000</v>
      </c>
      <c r="B7" s="2">
        <v>4.3395999999999999E-3</v>
      </c>
      <c r="C7" s="17">
        <f t="shared" si="0"/>
        <v>8.6791999999999998</v>
      </c>
      <c r="D7" s="2" t="s">
        <v>7</v>
      </c>
      <c r="E7" s="2" t="s">
        <v>8</v>
      </c>
      <c r="F7" s="2" t="s">
        <v>18</v>
      </c>
      <c r="G7" s="2" t="s">
        <v>10</v>
      </c>
      <c r="H7" s="2" t="s">
        <v>14</v>
      </c>
    </row>
    <row r="8" spans="1:8" x14ac:dyDescent="0.2">
      <c r="A8" s="2">
        <v>2103001000</v>
      </c>
      <c r="B8" s="2">
        <v>2.20914E-5</v>
      </c>
      <c r="C8" s="17">
        <f t="shared" si="0"/>
        <v>4.4182800000000001E-2</v>
      </c>
      <c r="D8" s="2" t="s">
        <v>7</v>
      </c>
      <c r="E8" s="2" t="s">
        <v>19</v>
      </c>
      <c r="F8" s="2" t="s">
        <v>9</v>
      </c>
      <c r="G8" s="2" t="s">
        <v>10</v>
      </c>
      <c r="H8" s="2" t="s">
        <v>20</v>
      </c>
    </row>
    <row r="9" spans="1:8" x14ac:dyDescent="0.2">
      <c r="A9" s="2">
        <v>2103004000</v>
      </c>
      <c r="B9" s="2">
        <v>2.8811890000000001E-3</v>
      </c>
      <c r="C9" s="17">
        <f t="shared" si="0"/>
        <v>5.762378</v>
      </c>
      <c r="D9" s="2" t="s">
        <v>7</v>
      </c>
      <c r="E9" s="2" t="s">
        <v>19</v>
      </c>
      <c r="F9" s="2" t="s">
        <v>12</v>
      </c>
      <c r="G9" s="2" t="s">
        <v>13</v>
      </c>
      <c r="H9" s="2" t="s">
        <v>21</v>
      </c>
    </row>
    <row r="10" spans="1:8" x14ac:dyDescent="0.2">
      <c r="A10" s="2">
        <v>2103004001</v>
      </c>
      <c r="B10" s="2">
        <v>3.1529428999999998E-2</v>
      </c>
      <c r="C10" s="17">
        <f t="shared" si="0"/>
        <v>63.058857999999994</v>
      </c>
      <c r="D10" s="2" t="s">
        <v>7</v>
      </c>
      <c r="E10" s="2" t="s">
        <v>19</v>
      </c>
      <c r="F10" s="2" t="s">
        <v>12</v>
      </c>
      <c r="G10" s="2" t="s">
        <v>22</v>
      </c>
      <c r="H10" s="2" t="s">
        <v>21</v>
      </c>
    </row>
    <row r="11" spans="1:8" x14ac:dyDescent="0.2">
      <c r="A11" s="2">
        <v>2103004002</v>
      </c>
      <c r="B11" s="2">
        <v>7.0893053000000003E-3</v>
      </c>
      <c r="C11" s="17">
        <f t="shared" si="0"/>
        <v>14.178610600000001</v>
      </c>
      <c r="D11" s="2" t="s">
        <v>7</v>
      </c>
      <c r="E11" s="2" t="s">
        <v>19</v>
      </c>
      <c r="F11" s="2" t="s">
        <v>12</v>
      </c>
      <c r="G11" s="2" t="s">
        <v>23</v>
      </c>
      <c r="H11" s="2" t="s">
        <v>21</v>
      </c>
    </row>
    <row r="12" spans="1:8" x14ac:dyDescent="0.2">
      <c r="A12" s="2">
        <v>2103005000</v>
      </c>
      <c r="B12" s="2">
        <v>8.8048260000000002E-4</v>
      </c>
      <c r="C12" s="17">
        <f t="shared" si="0"/>
        <v>1.7609652</v>
      </c>
      <c r="D12" s="2" t="s">
        <v>7</v>
      </c>
      <c r="E12" s="2" t="s">
        <v>19</v>
      </c>
      <c r="F12" s="2" t="s">
        <v>17</v>
      </c>
      <c r="G12" s="2" t="s">
        <v>10</v>
      </c>
      <c r="H12" s="2" t="s">
        <v>21</v>
      </c>
    </row>
    <row r="13" spans="1:8" x14ac:dyDescent="0.2">
      <c r="A13" s="2">
        <v>2103011000</v>
      </c>
      <c r="B13" s="2">
        <v>3.0838558000000002E-3</v>
      </c>
      <c r="C13" s="17">
        <f t="shared" si="0"/>
        <v>6.1677116000000005</v>
      </c>
      <c r="D13" s="2" t="s">
        <v>7</v>
      </c>
      <c r="E13" s="2" t="s">
        <v>19</v>
      </c>
      <c r="F13" s="2" t="s">
        <v>18</v>
      </c>
      <c r="G13" s="2" t="s">
        <v>24</v>
      </c>
      <c r="H13" s="2" t="s">
        <v>21</v>
      </c>
    </row>
    <row r="14" spans="1:8" x14ac:dyDescent="0.2">
      <c r="A14" s="2">
        <v>2104001000</v>
      </c>
      <c r="B14" s="3">
        <v>5.9377500000000005E-10</v>
      </c>
      <c r="C14" s="17">
        <f t="shared" si="0"/>
        <v>1.1875500000000002E-6</v>
      </c>
      <c r="D14" s="2" t="s">
        <v>7</v>
      </c>
      <c r="E14" s="2" t="s">
        <v>25</v>
      </c>
      <c r="F14" s="2" t="s">
        <v>9</v>
      </c>
      <c r="G14" s="2" t="s">
        <v>24</v>
      </c>
      <c r="H14" s="2" t="s">
        <v>26</v>
      </c>
    </row>
    <row r="15" spans="1:8" x14ac:dyDescent="0.2">
      <c r="A15" s="2">
        <v>2104002000</v>
      </c>
      <c r="B15" s="3">
        <v>1.5039633999999999E-6</v>
      </c>
      <c r="C15" s="17">
        <f t="shared" si="0"/>
        <v>3.0079268E-3</v>
      </c>
      <c r="D15" s="2" t="s">
        <v>7</v>
      </c>
      <c r="E15" s="2" t="s">
        <v>25</v>
      </c>
      <c r="F15" s="2" t="s">
        <v>27</v>
      </c>
      <c r="G15" s="2" t="s">
        <v>24</v>
      </c>
      <c r="H15" s="2" t="s">
        <v>26</v>
      </c>
    </row>
    <row r="16" spans="1:8" x14ac:dyDescent="0.2">
      <c r="A16" s="2">
        <v>2104004000</v>
      </c>
      <c r="B16" s="2">
        <v>0.711602815</v>
      </c>
      <c r="C16" s="17">
        <f t="shared" si="0"/>
        <v>1423.2056299999999</v>
      </c>
      <c r="D16" s="2" t="s">
        <v>7</v>
      </c>
      <c r="E16" s="2" t="s">
        <v>25</v>
      </c>
      <c r="F16" s="2" t="s">
        <v>12</v>
      </c>
      <c r="G16" s="2" t="s">
        <v>24</v>
      </c>
      <c r="H16" s="2" t="s">
        <v>28</v>
      </c>
    </row>
    <row r="17" spans="1:8" x14ac:dyDescent="0.2">
      <c r="A17" s="2">
        <v>2104008011</v>
      </c>
      <c r="B17" s="2">
        <v>8.0771825000000002E-3</v>
      </c>
      <c r="C17" s="17">
        <f t="shared" si="0"/>
        <v>16.154365000000002</v>
      </c>
      <c r="D17" s="2" t="s">
        <v>7</v>
      </c>
      <c r="E17" s="2" t="s">
        <v>25</v>
      </c>
      <c r="F17" s="2" t="s">
        <v>29</v>
      </c>
      <c r="G17" s="2" t="s">
        <v>30</v>
      </c>
      <c r="H17" s="2" t="s">
        <v>31</v>
      </c>
    </row>
    <row r="18" spans="1:8" x14ac:dyDescent="0.2">
      <c r="A18" s="2">
        <v>2104008021</v>
      </c>
      <c r="B18" s="2">
        <v>2.2682652500000001E-2</v>
      </c>
      <c r="C18" s="17">
        <f t="shared" si="0"/>
        <v>45.365304999999999</v>
      </c>
      <c r="D18" s="2" t="s">
        <v>7</v>
      </c>
      <c r="E18" s="2" t="s">
        <v>25</v>
      </c>
      <c r="F18" s="2" t="s">
        <v>29</v>
      </c>
      <c r="G18" s="2" t="s">
        <v>32</v>
      </c>
      <c r="H18" s="2" t="s">
        <v>31</v>
      </c>
    </row>
    <row r="19" spans="1:8" x14ac:dyDescent="0.2">
      <c r="A19" s="2">
        <v>2104008031</v>
      </c>
      <c r="B19" s="2">
        <v>5.8619707E-3</v>
      </c>
      <c r="C19" s="17">
        <f t="shared" si="0"/>
        <v>11.723941399999999</v>
      </c>
      <c r="D19" s="2" t="s">
        <v>7</v>
      </c>
      <c r="E19" s="2" t="s">
        <v>25</v>
      </c>
      <c r="F19" s="2" t="s">
        <v>29</v>
      </c>
      <c r="G19" s="2" t="s">
        <v>33</v>
      </c>
      <c r="H19" s="2" t="s">
        <v>31</v>
      </c>
    </row>
    <row r="20" spans="1:8" x14ac:dyDescent="0.2">
      <c r="A20" s="2">
        <v>2104008100</v>
      </c>
      <c r="B20" s="2">
        <v>9.0831287E-3</v>
      </c>
      <c r="C20" s="17">
        <f t="shared" si="0"/>
        <v>18.166257399999999</v>
      </c>
      <c r="D20" s="2" t="s">
        <v>7</v>
      </c>
      <c r="E20" s="2" t="s">
        <v>25</v>
      </c>
      <c r="F20" s="2" t="s">
        <v>29</v>
      </c>
      <c r="G20" s="2" t="s">
        <v>34</v>
      </c>
      <c r="H20" s="2" t="s">
        <v>31</v>
      </c>
    </row>
    <row r="21" spans="1:8" x14ac:dyDescent="0.2">
      <c r="A21" s="2">
        <v>2104008210</v>
      </c>
      <c r="B21" s="3">
        <v>1.4125799999999999E-6</v>
      </c>
      <c r="C21" s="17">
        <f t="shared" si="0"/>
        <v>2.8251599999999997E-3</v>
      </c>
      <c r="D21" s="2" t="s">
        <v>7</v>
      </c>
      <c r="E21" s="2" t="s">
        <v>25</v>
      </c>
      <c r="F21" s="2" t="s">
        <v>29</v>
      </c>
      <c r="G21" s="2" t="s">
        <v>35</v>
      </c>
      <c r="H21" s="2" t="s">
        <v>31</v>
      </c>
    </row>
    <row r="22" spans="1:8" x14ac:dyDescent="0.2">
      <c r="A22" s="2">
        <v>2104008220</v>
      </c>
      <c r="B22" s="3">
        <v>3.4684369999999998E-7</v>
      </c>
      <c r="C22" s="17">
        <f t="shared" si="0"/>
        <v>6.9368739999999993E-4</v>
      </c>
      <c r="D22" s="2" t="s">
        <v>7</v>
      </c>
      <c r="E22" s="2" t="s">
        <v>25</v>
      </c>
      <c r="F22" s="2" t="s">
        <v>29</v>
      </c>
      <c r="G22" s="2" t="s">
        <v>36</v>
      </c>
      <c r="H22" s="2" t="s">
        <v>31</v>
      </c>
    </row>
    <row r="23" spans="1:8" x14ac:dyDescent="0.2">
      <c r="A23" s="2">
        <v>2104008230</v>
      </c>
      <c r="B23" s="3">
        <v>3.24501E-7</v>
      </c>
      <c r="C23" s="17">
        <f t="shared" si="0"/>
        <v>6.4900199999999998E-4</v>
      </c>
      <c r="D23" s="2" t="s">
        <v>7</v>
      </c>
      <c r="E23" s="2" t="s">
        <v>25</v>
      </c>
      <c r="F23" s="2" t="s">
        <v>29</v>
      </c>
      <c r="G23" s="2" t="s">
        <v>37</v>
      </c>
      <c r="H23" s="2" t="s">
        <v>31</v>
      </c>
    </row>
    <row r="24" spans="1:8" x14ac:dyDescent="0.2">
      <c r="A24" s="2">
        <v>2104008300</v>
      </c>
      <c r="B24" s="2">
        <v>1.2432457E-3</v>
      </c>
      <c r="C24" s="17">
        <f t="shared" si="0"/>
        <v>2.4864914000000002</v>
      </c>
      <c r="D24" s="2" t="s">
        <v>7</v>
      </c>
      <c r="E24" s="2" t="s">
        <v>25</v>
      </c>
      <c r="F24" s="2" t="s">
        <v>29</v>
      </c>
      <c r="G24" s="2" t="s">
        <v>38</v>
      </c>
      <c r="H24" s="2" t="s">
        <v>31</v>
      </c>
    </row>
    <row r="25" spans="1:8" x14ac:dyDescent="0.2">
      <c r="A25" s="2">
        <v>2104008310</v>
      </c>
      <c r="B25" s="2">
        <v>3.3032066000000001E-3</v>
      </c>
      <c r="C25" s="17">
        <f t="shared" si="0"/>
        <v>6.6064132000000004</v>
      </c>
      <c r="D25" s="2" t="s">
        <v>7</v>
      </c>
      <c r="E25" s="2" t="s">
        <v>25</v>
      </c>
      <c r="F25" s="2" t="s">
        <v>29</v>
      </c>
      <c r="G25" s="2" t="s">
        <v>39</v>
      </c>
      <c r="H25" s="2" t="s">
        <v>31</v>
      </c>
    </row>
    <row r="26" spans="1:8" x14ac:dyDescent="0.2">
      <c r="A26" s="2">
        <v>2104008320</v>
      </c>
      <c r="B26" s="2">
        <v>2.4771921000000001E-3</v>
      </c>
      <c r="C26" s="17">
        <f t="shared" si="0"/>
        <v>4.9543841999999998</v>
      </c>
      <c r="D26" s="2" t="s">
        <v>7</v>
      </c>
      <c r="E26" s="2" t="s">
        <v>25</v>
      </c>
      <c r="F26" s="2" t="s">
        <v>29</v>
      </c>
      <c r="G26" s="2" t="s">
        <v>40</v>
      </c>
      <c r="H26" s="2" t="s">
        <v>31</v>
      </c>
    </row>
    <row r="27" spans="1:8" x14ac:dyDescent="0.2">
      <c r="A27" s="2">
        <v>2104008330</v>
      </c>
      <c r="B27" s="3">
        <v>6.5929800000000003E-7</v>
      </c>
      <c r="C27" s="17">
        <f t="shared" si="0"/>
        <v>1.318596E-3</v>
      </c>
      <c r="D27" s="2" t="s">
        <v>7</v>
      </c>
      <c r="E27" s="2" t="s">
        <v>25</v>
      </c>
      <c r="F27" s="2" t="s">
        <v>29</v>
      </c>
      <c r="G27" s="2" t="s">
        <v>41</v>
      </c>
      <c r="H27" s="2" t="s">
        <v>31</v>
      </c>
    </row>
    <row r="28" spans="1:8" x14ac:dyDescent="0.2">
      <c r="A28" s="2">
        <v>2104008400</v>
      </c>
      <c r="B28" s="2">
        <v>3.7019196999999999E-3</v>
      </c>
      <c r="C28" s="17">
        <f t="shared" si="0"/>
        <v>7.4038393999999998</v>
      </c>
      <c r="D28" s="2" t="s">
        <v>7</v>
      </c>
      <c r="E28" s="2" t="s">
        <v>25</v>
      </c>
      <c r="F28" s="2" t="s">
        <v>29</v>
      </c>
      <c r="G28" s="2" t="s">
        <v>42</v>
      </c>
      <c r="H28" s="2" t="s">
        <v>31</v>
      </c>
    </row>
    <row r="29" spans="1:8" x14ac:dyDescent="0.2">
      <c r="A29" s="2">
        <v>2104008500</v>
      </c>
      <c r="B29" s="2">
        <v>3.9433745999999997E-3</v>
      </c>
      <c r="C29" s="17">
        <f t="shared" si="0"/>
        <v>7.8867491999999997</v>
      </c>
      <c r="D29" s="2" t="s">
        <v>7</v>
      </c>
      <c r="E29" s="2" t="s">
        <v>25</v>
      </c>
      <c r="F29" s="2" t="s">
        <v>29</v>
      </c>
      <c r="G29" s="2" t="s">
        <v>43</v>
      </c>
      <c r="H29" s="2" t="s">
        <v>31</v>
      </c>
    </row>
    <row r="30" spans="1:8" x14ac:dyDescent="0.2">
      <c r="A30" s="2">
        <v>2104008510</v>
      </c>
      <c r="B30" s="3">
        <v>2.91098E-7</v>
      </c>
      <c r="C30" s="17">
        <f t="shared" si="0"/>
        <v>5.8219599999999999E-4</v>
      </c>
      <c r="D30" s="2" t="s">
        <v>7</v>
      </c>
      <c r="E30" s="2" t="s">
        <v>25</v>
      </c>
      <c r="F30" s="2" t="s">
        <v>29</v>
      </c>
      <c r="G30" s="2" t="s">
        <v>44</v>
      </c>
      <c r="H30" s="2" t="s">
        <v>31</v>
      </c>
    </row>
    <row r="31" spans="1:8" x14ac:dyDescent="0.2">
      <c r="A31" s="2">
        <v>2104008530</v>
      </c>
      <c r="B31" s="2">
        <v>3.0570210000000002E-4</v>
      </c>
      <c r="C31" s="17">
        <f t="shared" si="0"/>
        <v>0.61140420000000006</v>
      </c>
      <c r="D31" s="2" t="s">
        <v>7</v>
      </c>
      <c r="E31" s="2" t="s">
        <v>25</v>
      </c>
      <c r="F31" s="2" t="s">
        <v>29</v>
      </c>
      <c r="G31" s="2" t="s">
        <v>45</v>
      </c>
      <c r="H31" s="2" t="s">
        <v>31</v>
      </c>
    </row>
    <row r="32" spans="1:8" x14ac:dyDescent="0.2">
      <c r="A32" s="2">
        <v>2104008610</v>
      </c>
      <c r="B32" s="3">
        <v>5.5568499999999999E-8</v>
      </c>
      <c r="C32" s="17">
        <f t="shared" si="0"/>
        <v>1.11137E-4</v>
      </c>
      <c r="D32" s="2" t="s">
        <v>7</v>
      </c>
      <c r="E32" s="2" t="s">
        <v>25</v>
      </c>
      <c r="F32" s="2" t="s">
        <v>29</v>
      </c>
      <c r="G32" s="2" t="s">
        <v>46</v>
      </c>
      <c r="H32" s="2" t="s">
        <v>31</v>
      </c>
    </row>
    <row r="33" spans="1:8" x14ac:dyDescent="0.2">
      <c r="A33" s="2">
        <v>2104008611</v>
      </c>
      <c r="B33" s="2">
        <v>5.6062203999999996E-3</v>
      </c>
      <c r="C33" s="17">
        <f t="shared" si="0"/>
        <v>11.2124408</v>
      </c>
      <c r="D33" s="2" t="s">
        <v>7</v>
      </c>
      <c r="E33" s="2" t="s">
        <v>25</v>
      </c>
      <c r="F33" s="2" t="s">
        <v>29</v>
      </c>
      <c r="G33" s="2" t="s">
        <v>47</v>
      </c>
      <c r="H33" s="2" t="s">
        <v>31</v>
      </c>
    </row>
    <row r="34" spans="1:8" x14ac:dyDescent="0.2">
      <c r="A34" s="2">
        <v>2104008612</v>
      </c>
      <c r="B34" s="2">
        <v>5.2611940000000005E-4</v>
      </c>
      <c r="C34" s="17">
        <f t="shared" si="0"/>
        <v>1.0522388</v>
      </c>
      <c r="D34" s="2" t="s">
        <v>7</v>
      </c>
      <c r="E34" s="2" t="s">
        <v>25</v>
      </c>
      <c r="F34" s="2" t="s">
        <v>29</v>
      </c>
      <c r="G34" s="2" t="s">
        <v>48</v>
      </c>
      <c r="H34" s="2" t="s">
        <v>31</v>
      </c>
    </row>
    <row r="35" spans="1:8" x14ac:dyDescent="0.2">
      <c r="A35" s="2">
        <v>2104008614</v>
      </c>
      <c r="B35" s="2">
        <v>6.2157599999999996E-5</v>
      </c>
      <c r="C35" s="17">
        <f t="shared" si="0"/>
        <v>0.12431519999999999</v>
      </c>
      <c r="D35" s="2" t="s">
        <v>7</v>
      </c>
      <c r="E35" s="2" t="s">
        <v>25</v>
      </c>
      <c r="F35" s="2" t="s">
        <v>29</v>
      </c>
      <c r="G35" s="2" t="s">
        <v>49</v>
      </c>
      <c r="H35" s="2" t="s">
        <v>31</v>
      </c>
    </row>
    <row r="36" spans="1:8" x14ac:dyDescent="0.2">
      <c r="A36" s="2">
        <v>2104008615</v>
      </c>
      <c r="B36" s="2">
        <v>8.7333199999999999E-5</v>
      </c>
      <c r="C36" s="17">
        <f t="shared" si="0"/>
        <v>0.1746664</v>
      </c>
      <c r="D36" s="2" t="s">
        <v>7</v>
      </c>
      <c r="E36" s="2" t="s">
        <v>25</v>
      </c>
      <c r="F36" s="2" t="s">
        <v>29</v>
      </c>
      <c r="G36" s="2" t="s">
        <v>50</v>
      </c>
      <c r="H36" s="2" t="s">
        <v>31</v>
      </c>
    </row>
    <row r="37" spans="1:8" x14ac:dyDescent="0.2">
      <c r="A37" s="2">
        <v>2104008620</v>
      </c>
      <c r="B37" s="3">
        <v>3.5471199999999998E-8</v>
      </c>
      <c r="C37" s="17">
        <f t="shared" si="0"/>
        <v>7.09424E-5</v>
      </c>
      <c r="D37" s="2" t="s">
        <v>7</v>
      </c>
      <c r="E37" s="2" t="s">
        <v>25</v>
      </c>
      <c r="F37" s="2" t="s">
        <v>29</v>
      </c>
      <c r="G37" s="2" t="s">
        <v>51</v>
      </c>
      <c r="H37" s="2" t="s">
        <v>31</v>
      </c>
    </row>
    <row r="38" spans="1:8" x14ac:dyDescent="0.2">
      <c r="A38" s="2">
        <v>2104008630</v>
      </c>
      <c r="B38" s="2">
        <v>2.43735E-4</v>
      </c>
      <c r="C38" s="17">
        <f t="shared" si="0"/>
        <v>0.48747000000000001</v>
      </c>
      <c r="D38" s="2" t="s">
        <v>7</v>
      </c>
      <c r="E38" s="2" t="s">
        <v>25</v>
      </c>
      <c r="F38" s="2" t="s">
        <v>29</v>
      </c>
      <c r="G38" s="2" t="s">
        <v>52</v>
      </c>
      <c r="H38" s="2" t="s">
        <v>31</v>
      </c>
    </row>
    <row r="39" spans="1:8" x14ac:dyDescent="0.2">
      <c r="A39" s="2">
        <v>2104008700</v>
      </c>
      <c r="B39" s="2">
        <v>9.4444261000000002E-3</v>
      </c>
      <c r="C39" s="17">
        <f t="shared" si="0"/>
        <v>18.888852199999999</v>
      </c>
      <c r="D39" s="2" t="s">
        <v>7</v>
      </c>
      <c r="E39" s="2" t="s">
        <v>25</v>
      </c>
      <c r="F39" s="2" t="s">
        <v>29</v>
      </c>
      <c r="G39" s="2" t="s">
        <v>53</v>
      </c>
      <c r="H39" s="2" t="s">
        <v>31</v>
      </c>
    </row>
    <row r="40" spans="1:8" x14ac:dyDescent="0.2">
      <c r="A40" s="2">
        <v>2104011000</v>
      </c>
      <c r="B40" s="2">
        <v>2.2584852900000001E-2</v>
      </c>
      <c r="C40" s="17">
        <f t="shared" si="0"/>
        <v>45.169705800000003</v>
      </c>
      <c r="D40" s="2" t="s">
        <v>7</v>
      </c>
      <c r="E40" s="2" t="s">
        <v>25</v>
      </c>
      <c r="F40" s="2" t="s">
        <v>18</v>
      </c>
      <c r="G40" s="2" t="s">
        <v>54</v>
      </c>
      <c r="H40" s="2" t="s">
        <v>28</v>
      </c>
    </row>
    <row r="41" spans="1:8" x14ac:dyDescent="0.2">
      <c r="A41" s="2">
        <v>2280002201</v>
      </c>
      <c r="B41" s="3">
        <v>5.2885399999999998E-11</v>
      </c>
      <c r="C41" s="17">
        <f t="shared" si="0"/>
        <v>1.0577079999999999E-7</v>
      </c>
      <c r="D41" s="2" t="s">
        <v>55</v>
      </c>
      <c r="E41" s="2" t="s">
        <v>56</v>
      </c>
      <c r="F41" s="2" t="s">
        <v>57</v>
      </c>
      <c r="G41" s="2" t="s">
        <v>58</v>
      </c>
      <c r="H41" s="2" t="s">
        <v>59</v>
      </c>
    </row>
    <row r="42" spans="1:8" x14ac:dyDescent="0.2">
      <c r="A42" s="2">
        <v>2280002202</v>
      </c>
      <c r="B42" s="3">
        <v>8.3152800000000006E-11</v>
      </c>
      <c r="C42" s="17">
        <f t="shared" si="0"/>
        <v>1.6630560000000001E-7</v>
      </c>
      <c r="D42" s="2" t="s">
        <v>55</v>
      </c>
      <c r="E42" s="2" t="s">
        <v>56</v>
      </c>
      <c r="F42" s="2" t="s">
        <v>57</v>
      </c>
      <c r="G42" s="2" t="s">
        <v>60</v>
      </c>
      <c r="H42" s="2" t="s">
        <v>59</v>
      </c>
    </row>
    <row r="43" spans="1:8" x14ac:dyDescent="0.2">
      <c r="A43" s="2">
        <v>2280201123</v>
      </c>
      <c r="B43" s="3">
        <v>3.68046E-10</v>
      </c>
      <c r="C43" s="17">
        <f t="shared" si="0"/>
        <v>7.3609200000000002E-7</v>
      </c>
      <c r="D43" s="2" t="s">
        <v>55</v>
      </c>
      <c r="E43" s="2" t="s">
        <v>56</v>
      </c>
      <c r="F43" s="2" t="s">
        <v>61</v>
      </c>
      <c r="G43" s="2" t="s">
        <v>58</v>
      </c>
      <c r="H43" s="2" t="s">
        <v>59</v>
      </c>
    </row>
    <row r="44" spans="1:8" x14ac:dyDescent="0.2">
      <c r="A44" s="2">
        <v>2280201124</v>
      </c>
      <c r="B44" s="3">
        <v>3.3191631000000001E-9</v>
      </c>
      <c r="C44" s="17">
        <f t="shared" si="0"/>
        <v>6.6383261999999998E-6</v>
      </c>
      <c r="D44" s="2" t="s">
        <v>55</v>
      </c>
      <c r="E44" s="2" t="s">
        <v>56</v>
      </c>
      <c r="F44" s="2" t="s">
        <v>61</v>
      </c>
      <c r="G44" s="2" t="s">
        <v>60</v>
      </c>
      <c r="H44" s="2" t="s">
        <v>59</v>
      </c>
    </row>
    <row r="45" spans="1:8" x14ac:dyDescent="0.2">
      <c r="A45" s="2">
        <v>2280202113</v>
      </c>
      <c r="B45" s="3">
        <v>1.5574376E-7</v>
      </c>
      <c r="C45" s="17">
        <f t="shared" si="0"/>
        <v>3.1148751999999998E-4</v>
      </c>
      <c r="D45" s="2" t="s">
        <v>55</v>
      </c>
      <c r="E45" s="2" t="s">
        <v>56</v>
      </c>
      <c r="F45" s="2" t="s">
        <v>62</v>
      </c>
      <c r="G45" s="2" t="s">
        <v>63</v>
      </c>
      <c r="H45" s="2" t="s">
        <v>59</v>
      </c>
    </row>
    <row r="46" spans="1:8" x14ac:dyDescent="0.2">
      <c r="A46" s="2">
        <v>2280202114</v>
      </c>
      <c r="B46" s="3">
        <v>6.3072081999999996E-6</v>
      </c>
      <c r="C46" s="17">
        <f t="shared" si="0"/>
        <v>1.26144164E-2</v>
      </c>
      <c r="D46" s="2" t="s">
        <v>55</v>
      </c>
      <c r="E46" s="2" t="s">
        <v>56</v>
      </c>
      <c r="F46" s="2" t="s">
        <v>62</v>
      </c>
      <c r="G46" s="2" t="s">
        <v>64</v>
      </c>
      <c r="H46" s="2" t="s">
        <v>59</v>
      </c>
    </row>
    <row r="47" spans="1:8" x14ac:dyDescent="0.2">
      <c r="A47" s="2">
        <v>2280202123</v>
      </c>
      <c r="B47" s="3">
        <v>9.1370905999999999E-6</v>
      </c>
      <c r="C47" s="17">
        <f t="shared" si="0"/>
        <v>1.82741812E-2</v>
      </c>
      <c r="D47" s="2" t="s">
        <v>55</v>
      </c>
      <c r="E47" s="2" t="s">
        <v>56</v>
      </c>
      <c r="F47" s="2" t="s">
        <v>62</v>
      </c>
      <c r="G47" s="2" t="s">
        <v>58</v>
      </c>
      <c r="H47" s="2" t="s">
        <v>59</v>
      </c>
    </row>
    <row r="48" spans="1:8" x14ac:dyDescent="0.2">
      <c r="A48" s="2">
        <v>2280202124</v>
      </c>
      <c r="B48" s="2">
        <v>1.90644E-5</v>
      </c>
      <c r="C48" s="17">
        <f t="shared" si="0"/>
        <v>3.8128799999999997E-2</v>
      </c>
      <c r="D48" s="2" t="s">
        <v>55</v>
      </c>
      <c r="E48" s="2" t="s">
        <v>56</v>
      </c>
      <c r="F48" s="2" t="s">
        <v>62</v>
      </c>
      <c r="G48" s="2" t="s">
        <v>60</v>
      </c>
      <c r="H48" s="2" t="s">
        <v>59</v>
      </c>
    </row>
    <row r="49" spans="1:8" x14ac:dyDescent="0.2">
      <c r="A49" s="2">
        <v>2280202313</v>
      </c>
      <c r="B49" s="3">
        <v>9.1794043000000005E-9</v>
      </c>
      <c r="C49" s="17">
        <f t="shared" si="0"/>
        <v>1.8358808600000003E-5</v>
      </c>
      <c r="D49" s="2" t="s">
        <v>55</v>
      </c>
      <c r="E49" s="2" t="s">
        <v>56</v>
      </c>
      <c r="F49" s="2" t="s">
        <v>62</v>
      </c>
      <c r="G49" s="2" t="s">
        <v>65</v>
      </c>
      <c r="H49" s="2" t="s">
        <v>59</v>
      </c>
    </row>
    <row r="50" spans="1:8" x14ac:dyDescent="0.2">
      <c r="A50" s="2">
        <v>2280202314</v>
      </c>
      <c r="B50" s="3">
        <v>2.4969112999999998E-7</v>
      </c>
      <c r="C50" s="17">
        <f t="shared" si="0"/>
        <v>4.9938225999999997E-4</v>
      </c>
      <c r="D50" s="2" t="s">
        <v>55</v>
      </c>
      <c r="E50" s="2" t="s">
        <v>56</v>
      </c>
      <c r="F50" s="2" t="s">
        <v>62</v>
      </c>
      <c r="G50" s="2" t="s">
        <v>66</v>
      </c>
      <c r="H50" s="2" t="s">
        <v>59</v>
      </c>
    </row>
    <row r="51" spans="1:8" x14ac:dyDescent="0.2">
      <c r="A51" s="2">
        <v>2280202323</v>
      </c>
      <c r="B51" s="3">
        <v>3.3090813000000001E-6</v>
      </c>
      <c r="C51" s="17">
        <f t="shared" si="0"/>
        <v>6.6181626000000006E-3</v>
      </c>
      <c r="D51" s="2" t="s">
        <v>55</v>
      </c>
      <c r="E51" s="2" t="s">
        <v>56</v>
      </c>
      <c r="F51" s="2" t="s">
        <v>62</v>
      </c>
      <c r="G51" s="2" t="s">
        <v>67</v>
      </c>
      <c r="H51" s="2" t="s">
        <v>59</v>
      </c>
    </row>
    <row r="52" spans="1:8" x14ac:dyDescent="0.2">
      <c r="A52" s="2">
        <v>2280202324</v>
      </c>
      <c r="B52" s="3">
        <v>1.5393302000000001E-6</v>
      </c>
      <c r="C52" s="17">
        <f t="shared" si="0"/>
        <v>3.0786604000000001E-3</v>
      </c>
      <c r="D52" s="2" t="s">
        <v>55</v>
      </c>
      <c r="E52" s="2" t="s">
        <v>56</v>
      </c>
      <c r="F52" s="2" t="s">
        <v>62</v>
      </c>
      <c r="G52" s="2" t="s">
        <v>68</v>
      </c>
      <c r="H52" s="2" t="s">
        <v>59</v>
      </c>
    </row>
    <row r="53" spans="1:8" x14ac:dyDescent="0.2">
      <c r="A53" s="2">
        <v>2280203113</v>
      </c>
      <c r="B53" s="3">
        <v>7.2639392000000002E-9</v>
      </c>
      <c r="C53" s="17">
        <f t="shared" si="0"/>
        <v>1.45278784E-5</v>
      </c>
      <c r="D53" s="2" t="s">
        <v>55</v>
      </c>
      <c r="E53" s="2" t="s">
        <v>56</v>
      </c>
      <c r="F53" s="2" t="s">
        <v>69</v>
      </c>
      <c r="G53" s="2" t="s">
        <v>63</v>
      </c>
      <c r="H53" s="2" t="s">
        <v>59</v>
      </c>
    </row>
    <row r="54" spans="1:8" x14ac:dyDescent="0.2">
      <c r="A54" s="2">
        <v>2280203114</v>
      </c>
      <c r="B54" s="3">
        <v>4.3779318E-8</v>
      </c>
      <c r="C54" s="17">
        <f t="shared" si="0"/>
        <v>8.7558635999999997E-5</v>
      </c>
      <c r="D54" s="2" t="s">
        <v>55</v>
      </c>
      <c r="E54" s="2" t="s">
        <v>56</v>
      </c>
      <c r="F54" s="2" t="s">
        <v>69</v>
      </c>
      <c r="G54" s="2" t="s">
        <v>64</v>
      </c>
      <c r="H54" s="2" t="s">
        <v>59</v>
      </c>
    </row>
    <row r="55" spans="1:8" x14ac:dyDescent="0.2">
      <c r="A55" s="2">
        <v>2280203123</v>
      </c>
      <c r="B55" s="3">
        <v>2.4422216000000001E-6</v>
      </c>
      <c r="C55" s="17">
        <f t="shared" si="0"/>
        <v>4.8844432000000005E-3</v>
      </c>
      <c r="D55" s="2" t="s">
        <v>55</v>
      </c>
      <c r="E55" s="2" t="s">
        <v>56</v>
      </c>
      <c r="F55" s="2" t="s">
        <v>69</v>
      </c>
      <c r="G55" s="2" t="s">
        <v>58</v>
      </c>
      <c r="H55" s="2" t="s">
        <v>59</v>
      </c>
    </row>
    <row r="56" spans="1:8" x14ac:dyDescent="0.2">
      <c r="A56" s="2">
        <v>2280203124</v>
      </c>
      <c r="B56" s="3">
        <v>2.0601395999999999E-7</v>
      </c>
      <c r="C56" s="17">
        <f t="shared" si="0"/>
        <v>4.1202791999999999E-4</v>
      </c>
      <c r="D56" s="2" t="s">
        <v>55</v>
      </c>
      <c r="E56" s="2" t="s">
        <v>56</v>
      </c>
      <c r="F56" s="2" t="s">
        <v>69</v>
      </c>
      <c r="G56" s="2" t="s">
        <v>60</v>
      </c>
      <c r="H56" s="2" t="s">
        <v>59</v>
      </c>
    </row>
    <row r="57" spans="1:8" x14ac:dyDescent="0.2">
      <c r="A57" s="2">
        <v>2280203313</v>
      </c>
      <c r="B57" s="3">
        <v>6.3808385000000005E-8</v>
      </c>
      <c r="C57" s="17">
        <f t="shared" si="0"/>
        <v>1.2761677000000001E-4</v>
      </c>
      <c r="D57" s="2" t="s">
        <v>55</v>
      </c>
      <c r="E57" s="2" t="s">
        <v>56</v>
      </c>
      <c r="F57" s="2" t="s">
        <v>69</v>
      </c>
      <c r="G57" s="2" t="s">
        <v>65</v>
      </c>
      <c r="H57" s="2" t="s">
        <v>59</v>
      </c>
    </row>
    <row r="58" spans="1:8" x14ac:dyDescent="0.2">
      <c r="A58" s="2">
        <v>2280203314</v>
      </c>
      <c r="B58" s="3">
        <v>2.8610301000000001E-6</v>
      </c>
      <c r="C58" s="17">
        <f t="shared" si="0"/>
        <v>5.7220602000000002E-3</v>
      </c>
      <c r="D58" s="2" t="s">
        <v>55</v>
      </c>
      <c r="E58" s="2" t="s">
        <v>56</v>
      </c>
      <c r="F58" s="2" t="s">
        <v>69</v>
      </c>
      <c r="G58" s="2" t="s">
        <v>66</v>
      </c>
      <c r="H58" s="2" t="s">
        <v>59</v>
      </c>
    </row>
    <row r="59" spans="1:8" x14ac:dyDescent="0.2">
      <c r="A59" s="2">
        <v>2280203323</v>
      </c>
      <c r="B59" s="2">
        <v>1.7498699999999999E-5</v>
      </c>
      <c r="C59" s="17">
        <f t="shared" si="0"/>
        <v>3.4997399999999998E-2</v>
      </c>
      <c r="D59" s="2" t="s">
        <v>55</v>
      </c>
      <c r="E59" s="2" t="s">
        <v>56</v>
      </c>
      <c r="F59" s="2" t="s">
        <v>69</v>
      </c>
      <c r="G59" s="2" t="s">
        <v>67</v>
      </c>
      <c r="H59" s="2" t="s">
        <v>59</v>
      </c>
    </row>
    <row r="60" spans="1:8" x14ac:dyDescent="0.2">
      <c r="A60" s="2">
        <v>2280203324</v>
      </c>
      <c r="B60" s="3">
        <v>7.1631085E-6</v>
      </c>
      <c r="C60" s="17">
        <f t="shared" si="0"/>
        <v>1.4326217E-2</v>
      </c>
      <c r="D60" s="2" t="s">
        <v>55</v>
      </c>
      <c r="E60" s="2" t="s">
        <v>56</v>
      </c>
      <c r="F60" s="2" t="s">
        <v>69</v>
      </c>
      <c r="G60" s="2" t="s">
        <v>68</v>
      </c>
      <c r="H60" s="2" t="s">
        <v>59</v>
      </c>
    </row>
    <row r="61" spans="1:8" x14ac:dyDescent="0.2">
      <c r="A61" s="2">
        <v>2280204113</v>
      </c>
      <c r="B61" s="3">
        <v>2.4208324999999998E-8</v>
      </c>
      <c r="C61" s="17">
        <f t="shared" si="0"/>
        <v>4.8416649999999997E-5</v>
      </c>
      <c r="D61" s="2" t="s">
        <v>55</v>
      </c>
      <c r="E61" s="2" t="s">
        <v>56</v>
      </c>
      <c r="F61" s="2" t="s">
        <v>70</v>
      </c>
      <c r="G61" s="2" t="s">
        <v>63</v>
      </c>
      <c r="H61" s="2" t="s">
        <v>59</v>
      </c>
    </row>
    <row r="62" spans="1:8" x14ac:dyDescent="0.2">
      <c r="A62" s="2">
        <v>2280204114</v>
      </c>
      <c r="B62" s="3">
        <v>5.2109886999999998E-6</v>
      </c>
      <c r="C62" s="17">
        <f t="shared" si="0"/>
        <v>1.0421977399999999E-2</v>
      </c>
      <c r="D62" s="2" t="s">
        <v>55</v>
      </c>
      <c r="E62" s="2" t="s">
        <v>56</v>
      </c>
      <c r="F62" s="2" t="s">
        <v>70</v>
      </c>
      <c r="G62" s="2" t="s">
        <v>64</v>
      </c>
      <c r="H62" s="2" t="s">
        <v>59</v>
      </c>
    </row>
    <row r="63" spans="1:8" x14ac:dyDescent="0.2">
      <c r="A63" s="2">
        <v>2280204123</v>
      </c>
      <c r="B63" s="3">
        <v>4.6637543999999999E-6</v>
      </c>
      <c r="C63" s="17">
        <f t="shared" si="0"/>
        <v>9.3275088000000003E-3</v>
      </c>
      <c r="D63" s="2" t="s">
        <v>55</v>
      </c>
      <c r="E63" s="2" t="s">
        <v>56</v>
      </c>
      <c r="F63" s="2" t="s">
        <v>70</v>
      </c>
      <c r="G63" s="2" t="s">
        <v>58</v>
      </c>
      <c r="H63" s="2" t="s">
        <v>59</v>
      </c>
    </row>
    <row r="64" spans="1:8" x14ac:dyDescent="0.2">
      <c r="A64" s="2">
        <v>2280204124</v>
      </c>
      <c r="B64" s="2">
        <v>2.38531E-5</v>
      </c>
      <c r="C64" s="17">
        <f t="shared" si="0"/>
        <v>4.7706200000000004E-2</v>
      </c>
      <c r="D64" s="2" t="s">
        <v>55</v>
      </c>
      <c r="E64" s="2" t="s">
        <v>56</v>
      </c>
      <c r="F64" s="2" t="s">
        <v>70</v>
      </c>
      <c r="G64" s="2" t="s">
        <v>60</v>
      </c>
      <c r="H64" s="2" t="s">
        <v>59</v>
      </c>
    </row>
    <row r="65" spans="1:8" x14ac:dyDescent="0.2">
      <c r="A65" s="2">
        <v>2280204313</v>
      </c>
      <c r="B65" s="3">
        <v>7.5447649999999996E-11</v>
      </c>
      <c r="C65" s="17">
        <f t="shared" si="0"/>
        <v>1.5089529999999998E-7</v>
      </c>
      <c r="D65" s="2" t="s">
        <v>55</v>
      </c>
      <c r="E65" s="2" t="s">
        <v>56</v>
      </c>
      <c r="F65" s="2" t="s">
        <v>70</v>
      </c>
      <c r="G65" s="2" t="s">
        <v>65</v>
      </c>
      <c r="H65" s="2" t="s">
        <v>59</v>
      </c>
    </row>
    <row r="66" spans="1:8" x14ac:dyDescent="0.2">
      <c r="A66" s="2">
        <v>2280204314</v>
      </c>
      <c r="B66" s="3">
        <v>6.1244142999999997E-9</v>
      </c>
      <c r="C66" s="17">
        <f t="shared" si="0"/>
        <v>1.22488286E-5</v>
      </c>
      <c r="D66" s="2" t="s">
        <v>55</v>
      </c>
      <c r="E66" s="2" t="s">
        <v>56</v>
      </c>
      <c r="F66" s="2" t="s">
        <v>70</v>
      </c>
      <c r="G66" s="2" t="s">
        <v>66</v>
      </c>
      <c r="H66" s="2" t="s">
        <v>59</v>
      </c>
    </row>
    <row r="67" spans="1:8" x14ac:dyDescent="0.2">
      <c r="A67" s="2">
        <v>2280204323</v>
      </c>
      <c r="B67" s="3">
        <v>3.8285903999999999E-8</v>
      </c>
      <c r="C67" s="17">
        <f t="shared" ref="C67:C130" si="1">B67*2000</f>
        <v>7.6571807999999993E-5</v>
      </c>
      <c r="D67" s="2" t="s">
        <v>55</v>
      </c>
      <c r="E67" s="2" t="s">
        <v>56</v>
      </c>
      <c r="F67" s="2" t="s">
        <v>70</v>
      </c>
      <c r="G67" s="2" t="s">
        <v>67</v>
      </c>
      <c r="H67" s="2" t="s">
        <v>59</v>
      </c>
    </row>
    <row r="68" spans="1:8" x14ac:dyDescent="0.2">
      <c r="A68" s="2">
        <v>2280204324</v>
      </c>
      <c r="B68" s="3">
        <v>3.0756246999999997E-8</v>
      </c>
      <c r="C68" s="17">
        <f t="shared" si="1"/>
        <v>6.1512493999999994E-5</v>
      </c>
      <c r="D68" s="2" t="s">
        <v>55</v>
      </c>
      <c r="E68" s="2" t="s">
        <v>56</v>
      </c>
      <c r="F68" s="2" t="s">
        <v>70</v>
      </c>
      <c r="G68" s="2" t="s">
        <v>68</v>
      </c>
      <c r="H68" s="2" t="s">
        <v>59</v>
      </c>
    </row>
    <row r="69" spans="1:8" x14ac:dyDescent="0.2">
      <c r="A69" s="2">
        <v>2280205113</v>
      </c>
      <c r="B69" s="3">
        <v>3.8272949999999998E-10</v>
      </c>
      <c r="C69" s="17">
        <f t="shared" si="1"/>
        <v>7.6545899999999995E-7</v>
      </c>
      <c r="D69" s="2" t="s">
        <v>55</v>
      </c>
      <c r="E69" s="2" t="s">
        <v>56</v>
      </c>
      <c r="F69" s="2" t="s">
        <v>71</v>
      </c>
      <c r="G69" s="2" t="s">
        <v>63</v>
      </c>
      <c r="H69" s="2" t="s">
        <v>59</v>
      </c>
    </row>
    <row r="70" spans="1:8" x14ac:dyDescent="0.2">
      <c r="A70" s="2">
        <v>2280205114</v>
      </c>
      <c r="B70" s="3">
        <v>1.9546478999999999E-8</v>
      </c>
      <c r="C70" s="17">
        <f t="shared" si="1"/>
        <v>3.9092957999999998E-5</v>
      </c>
      <c r="D70" s="2" t="s">
        <v>55</v>
      </c>
      <c r="E70" s="2" t="s">
        <v>56</v>
      </c>
      <c r="F70" s="2" t="s">
        <v>71</v>
      </c>
      <c r="G70" s="2" t="s">
        <v>64</v>
      </c>
      <c r="H70" s="2" t="s">
        <v>59</v>
      </c>
    </row>
    <row r="71" spans="1:8" x14ac:dyDescent="0.2">
      <c r="A71" s="2">
        <v>2280205123</v>
      </c>
      <c r="B71" s="3">
        <v>4.7310466000000001E-8</v>
      </c>
      <c r="C71" s="17">
        <f t="shared" si="1"/>
        <v>9.4620932000000002E-5</v>
      </c>
      <c r="D71" s="2" t="s">
        <v>55</v>
      </c>
      <c r="E71" s="2" t="s">
        <v>56</v>
      </c>
      <c r="F71" s="2" t="s">
        <v>71</v>
      </c>
      <c r="G71" s="2" t="s">
        <v>58</v>
      </c>
      <c r="H71" s="2" t="s">
        <v>59</v>
      </c>
    </row>
    <row r="72" spans="1:8" x14ac:dyDescent="0.2">
      <c r="A72" s="2">
        <v>2280205124</v>
      </c>
      <c r="B72" s="3">
        <v>4.9992361999999998E-8</v>
      </c>
      <c r="C72" s="17">
        <f t="shared" si="1"/>
        <v>9.9984723999999991E-5</v>
      </c>
      <c r="D72" s="2" t="s">
        <v>55</v>
      </c>
      <c r="E72" s="2" t="s">
        <v>56</v>
      </c>
      <c r="F72" s="2" t="s">
        <v>71</v>
      </c>
      <c r="G72" s="2" t="s">
        <v>60</v>
      </c>
      <c r="H72" s="2" t="s">
        <v>59</v>
      </c>
    </row>
    <row r="73" spans="1:8" x14ac:dyDescent="0.2">
      <c r="A73" s="2">
        <v>2280205313</v>
      </c>
      <c r="B73" s="3">
        <v>7.5071621E-7</v>
      </c>
      <c r="C73" s="17">
        <f t="shared" si="1"/>
        <v>1.5014324200000001E-3</v>
      </c>
      <c r="D73" s="2" t="s">
        <v>55</v>
      </c>
      <c r="E73" s="2" t="s">
        <v>56</v>
      </c>
      <c r="F73" s="2" t="s">
        <v>71</v>
      </c>
      <c r="G73" s="2" t="s">
        <v>65</v>
      </c>
      <c r="H73" s="2" t="s">
        <v>59</v>
      </c>
    </row>
    <row r="74" spans="1:8" x14ac:dyDescent="0.2">
      <c r="A74" s="2">
        <v>2280205314</v>
      </c>
      <c r="B74" s="3">
        <v>6.0258666000000002E-6</v>
      </c>
      <c r="C74" s="17">
        <f t="shared" si="1"/>
        <v>1.2051733200000001E-2</v>
      </c>
      <c r="D74" s="2" t="s">
        <v>55</v>
      </c>
      <c r="E74" s="2" t="s">
        <v>56</v>
      </c>
      <c r="F74" s="2" t="s">
        <v>71</v>
      </c>
      <c r="G74" s="2" t="s">
        <v>66</v>
      </c>
      <c r="H74" s="2" t="s">
        <v>59</v>
      </c>
    </row>
    <row r="75" spans="1:8" x14ac:dyDescent="0.2">
      <c r="A75" s="2">
        <v>2280205323</v>
      </c>
      <c r="B75" s="2">
        <v>4.7370500000000003E-5</v>
      </c>
      <c r="C75" s="17">
        <f t="shared" si="1"/>
        <v>9.4741000000000006E-2</v>
      </c>
      <c r="D75" s="2" t="s">
        <v>55</v>
      </c>
      <c r="E75" s="2" t="s">
        <v>56</v>
      </c>
      <c r="F75" s="2" t="s">
        <v>71</v>
      </c>
      <c r="G75" s="2" t="s">
        <v>67</v>
      </c>
      <c r="H75" s="2" t="s">
        <v>59</v>
      </c>
    </row>
    <row r="76" spans="1:8" x14ac:dyDescent="0.2">
      <c r="A76" s="2">
        <v>2280205324</v>
      </c>
      <c r="B76" s="2">
        <v>1.8787499999999999E-5</v>
      </c>
      <c r="C76" s="17">
        <f t="shared" si="1"/>
        <v>3.7574999999999997E-2</v>
      </c>
      <c r="D76" s="2" t="s">
        <v>55</v>
      </c>
      <c r="E76" s="2" t="s">
        <v>56</v>
      </c>
      <c r="F76" s="2" t="s">
        <v>71</v>
      </c>
      <c r="G76" s="2" t="s">
        <v>68</v>
      </c>
      <c r="H76" s="2" t="s">
        <v>59</v>
      </c>
    </row>
    <row r="77" spans="1:8" x14ac:dyDescent="0.2">
      <c r="A77" s="2">
        <v>2280206113</v>
      </c>
      <c r="B77" s="3">
        <v>1.8824785999999999E-8</v>
      </c>
      <c r="C77" s="17">
        <f t="shared" si="1"/>
        <v>3.7649571999999996E-5</v>
      </c>
      <c r="D77" s="2" t="s">
        <v>55</v>
      </c>
      <c r="E77" s="2" t="s">
        <v>56</v>
      </c>
      <c r="F77" s="2" t="s">
        <v>72</v>
      </c>
      <c r="G77" s="2" t="s">
        <v>63</v>
      </c>
      <c r="H77" s="2" t="s">
        <v>59</v>
      </c>
    </row>
    <row r="78" spans="1:8" x14ac:dyDescent="0.2">
      <c r="A78" s="2">
        <v>2280206114</v>
      </c>
      <c r="B78" s="3">
        <v>1.3200045999999999E-7</v>
      </c>
      <c r="C78" s="17">
        <f t="shared" si="1"/>
        <v>2.6400091999999998E-4</v>
      </c>
      <c r="D78" s="2" t="s">
        <v>55</v>
      </c>
      <c r="E78" s="2" t="s">
        <v>56</v>
      </c>
      <c r="F78" s="2" t="s">
        <v>72</v>
      </c>
      <c r="G78" s="2" t="s">
        <v>64</v>
      </c>
      <c r="H78" s="2" t="s">
        <v>59</v>
      </c>
    </row>
    <row r="79" spans="1:8" x14ac:dyDescent="0.2">
      <c r="A79" s="2">
        <v>2280206123</v>
      </c>
      <c r="B79" s="3">
        <v>2.4390531E-7</v>
      </c>
      <c r="C79" s="17">
        <f t="shared" si="1"/>
        <v>4.8781062E-4</v>
      </c>
      <c r="D79" s="2" t="s">
        <v>55</v>
      </c>
      <c r="E79" s="2" t="s">
        <v>56</v>
      </c>
      <c r="F79" s="2" t="s">
        <v>72</v>
      </c>
      <c r="G79" s="2" t="s">
        <v>58</v>
      </c>
      <c r="H79" s="2" t="s">
        <v>59</v>
      </c>
    </row>
    <row r="80" spans="1:8" x14ac:dyDescent="0.2">
      <c r="A80" s="2">
        <v>2280206124</v>
      </c>
      <c r="B80" s="3">
        <v>6.2730455E-7</v>
      </c>
      <c r="C80" s="17">
        <f t="shared" si="1"/>
        <v>1.2546091000000001E-3</v>
      </c>
      <c r="D80" s="2" t="s">
        <v>55</v>
      </c>
      <c r="E80" s="2" t="s">
        <v>56</v>
      </c>
      <c r="F80" s="2" t="s">
        <v>72</v>
      </c>
      <c r="G80" s="2" t="s">
        <v>60</v>
      </c>
      <c r="H80" s="2" t="s">
        <v>59</v>
      </c>
    </row>
    <row r="81" spans="1:8" x14ac:dyDescent="0.2">
      <c r="A81" s="2">
        <v>2280206313</v>
      </c>
      <c r="B81" s="3">
        <v>1.9963400000000002E-9</v>
      </c>
      <c r="C81" s="17">
        <f t="shared" si="1"/>
        <v>3.9926800000000002E-6</v>
      </c>
      <c r="D81" s="2" t="s">
        <v>55</v>
      </c>
      <c r="E81" s="2" t="s">
        <v>56</v>
      </c>
      <c r="F81" s="2" t="s">
        <v>72</v>
      </c>
      <c r="G81" s="2" t="s">
        <v>65</v>
      </c>
      <c r="H81" s="2" t="s">
        <v>59</v>
      </c>
    </row>
    <row r="82" spans="1:8" x14ac:dyDescent="0.2">
      <c r="A82" s="2">
        <v>2280206314</v>
      </c>
      <c r="B82" s="3">
        <v>4.3978597E-8</v>
      </c>
      <c r="C82" s="17">
        <f t="shared" si="1"/>
        <v>8.7957193999999996E-5</v>
      </c>
      <c r="D82" s="2" t="s">
        <v>55</v>
      </c>
      <c r="E82" s="2" t="s">
        <v>56</v>
      </c>
      <c r="F82" s="2" t="s">
        <v>72</v>
      </c>
      <c r="G82" s="2" t="s">
        <v>66</v>
      </c>
      <c r="H82" s="2" t="s">
        <v>59</v>
      </c>
    </row>
    <row r="83" spans="1:8" x14ac:dyDescent="0.2">
      <c r="A83" s="2">
        <v>2280206323</v>
      </c>
      <c r="B83" s="3">
        <v>1.7760106000000001E-7</v>
      </c>
      <c r="C83" s="17">
        <f t="shared" si="1"/>
        <v>3.5520212E-4</v>
      </c>
      <c r="D83" s="2" t="s">
        <v>55</v>
      </c>
      <c r="E83" s="2" t="s">
        <v>56</v>
      </c>
      <c r="F83" s="2" t="s">
        <v>72</v>
      </c>
      <c r="G83" s="2" t="s">
        <v>67</v>
      </c>
      <c r="H83" s="2" t="s">
        <v>59</v>
      </c>
    </row>
    <row r="84" spans="1:8" x14ac:dyDescent="0.2">
      <c r="A84" s="2">
        <v>2280206324</v>
      </c>
      <c r="B84" s="3">
        <v>5.0052636999999998E-8</v>
      </c>
      <c r="C84" s="17">
        <f t="shared" si="1"/>
        <v>1.0010527399999999E-4</v>
      </c>
      <c r="D84" s="2" t="s">
        <v>55</v>
      </c>
      <c r="E84" s="2" t="s">
        <v>56</v>
      </c>
      <c r="F84" s="2" t="s">
        <v>72</v>
      </c>
      <c r="G84" s="2" t="s">
        <v>68</v>
      </c>
      <c r="H84" s="2" t="s">
        <v>59</v>
      </c>
    </row>
    <row r="85" spans="1:8" x14ac:dyDescent="0.2">
      <c r="A85" s="2">
        <v>2280207113</v>
      </c>
      <c r="B85" s="3">
        <v>1.0356754E-7</v>
      </c>
      <c r="C85" s="17">
        <f t="shared" si="1"/>
        <v>2.0713508000000001E-4</v>
      </c>
      <c r="D85" s="2" t="s">
        <v>55</v>
      </c>
      <c r="E85" s="2" t="s">
        <v>56</v>
      </c>
      <c r="F85" s="2" t="s">
        <v>73</v>
      </c>
      <c r="G85" s="2" t="s">
        <v>63</v>
      </c>
      <c r="H85" s="2" t="s">
        <v>59</v>
      </c>
    </row>
    <row r="86" spans="1:8" x14ac:dyDescent="0.2">
      <c r="A86" s="2">
        <v>2280207114</v>
      </c>
      <c r="B86" s="3">
        <v>1.5958687E-6</v>
      </c>
      <c r="C86" s="17">
        <f t="shared" si="1"/>
        <v>3.1917374000000002E-3</v>
      </c>
      <c r="D86" s="2" t="s">
        <v>55</v>
      </c>
      <c r="E86" s="2" t="s">
        <v>56</v>
      </c>
      <c r="F86" s="2" t="s">
        <v>73</v>
      </c>
      <c r="G86" s="2" t="s">
        <v>64</v>
      </c>
      <c r="H86" s="2" t="s">
        <v>59</v>
      </c>
    </row>
    <row r="87" spans="1:8" x14ac:dyDescent="0.2">
      <c r="A87" s="2">
        <v>2280207123</v>
      </c>
      <c r="B87" s="3">
        <v>3.6769103E-6</v>
      </c>
      <c r="C87" s="17">
        <f t="shared" si="1"/>
        <v>7.3538205999999998E-3</v>
      </c>
      <c r="D87" s="2" t="s">
        <v>55</v>
      </c>
      <c r="E87" s="2" t="s">
        <v>56</v>
      </c>
      <c r="F87" s="2" t="s">
        <v>73</v>
      </c>
      <c r="G87" s="2" t="s">
        <v>58</v>
      </c>
      <c r="H87" s="2" t="s">
        <v>59</v>
      </c>
    </row>
    <row r="88" spans="1:8" x14ac:dyDescent="0.2">
      <c r="A88" s="2">
        <v>2280207124</v>
      </c>
      <c r="B88" s="3">
        <v>9.8461688999999993E-6</v>
      </c>
      <c r="C88" s="17">
        <f t="shared" si="1"/>
        <v>1.9692337799999998E-2</v>
      </c>
      <c r="D88" s="2" t="s">
        <v>55</v>
      </c>
      <c r="E88" s="2" t="s">
        <v>56</v>
      </c>
      <c r="F88" s="2" t="s">
        <v>73</v>
      </c>
      <c r="G88" s="2" t="s">
        <v>60</v>
      </c>
      <c r="H88" s="2" t="s">
        <v>59</v>
      </c>
    </row>
    <row r="89" spans="1:8" x14ac:dyDescent="0.2">
      <c r="A89" s="2">
        <v>2280207313</v>
      </c>
      <c r="B89" s="3">
        <v>1.4984402999999999E-9</v>
      </c>
      <c r="C89" s="17">
        <f t="shared" si="1"/>
        <v>2.9968806E-6</v>
      </c>
      <c r="D89" s="2" t="s">
        <v>55</v>
      </c>
      <c r="E89" s="2" t="s">
        <v>56</v>
      </c>
      <c r="F89" s="2" t="s">
        <v>73</v>
      </c>
      <c r="G89" s="2" t="s">
        <v>65</v>
      </c>
      <c r="H89" s="2" t="s">
        <v>59</v>
      </c>
    </row>
    <row r="90" spans="1:8" x14ac:dyDescent="0.2">
      <c r="A90" s="2">
        <v>2280207314</v>
      </c>
      <c r="B90" s="3">
        <v>4.5830745999999998E-7</v>
      </c>
      <c r="C90" s="17">
        <f t="shared" si="1"/>
        <v>9.1661491999999996E-4</v>
      </c>
      <c r="D90" s="2" t="s">
        <v>55</v>
      </c>
      <c r="E90" s="2" t="s">
        <v>56</v>
      </c>
      <c r="F90" s="2" t="s">
        <v>73</v>
      </c>
      <c r="G90" s="2" t="s">
        <v>66</v>
      </c>
      <c r="H90" s="2" t="s">
        <v>59</v>
      </c>
    </row>
    <row r="91" spans="1:8" x14ac:dyDescent="0.2">
      <c r="A91" s="2">
        <v>2280207323</v>
      </c>
      <c r="B91" s="3">
        <v>3.5191075E-7</v>
      </c>
      <c r="C91" s="17">
        <f t="shared" si="1"/>
        <v>7.0382150000000004E-4</v>
      </c>
      <c r="D91" s="2" t="s">
        <v>55</v>
      </c>
      <c r="E91" s="2" t="s">
        <v>56</v>
      </c>
      <c r="F91" s="2" t="s">
        <v>73</v>
      </c>
      <c r="G91" s="2" t="s">
        <v>67</v>
      </c>
      <c r="H91" s="2" t="s">
        <v>59</v>
      </c>
    </row>
    <row r="92" spans="1:8" x14ac:dyDescent="0.2">
      <c r="A92" s="2">
        <v>2280207324</v>
      </c>
      <c r="B92" s="3">
        <v>5.5544647999999995E-7</v>
      </c>
      <c r="C92" s="17">
        <f t="shared" si="1"/>
        <v>1.1108929599999999E-3</v>
      </c>
      <c r="D92" s="2" t="s">
        <v>55</v>
      </c>
      <c r="E92" s="2" t="s">
        <v>56</v>
      </c>
      <c r="F92" s="2" t="s">
        <v>73</v>
      </c>
      <c r="G92" s="2" t="s">
        <v>68</v>
      </c>
      <c r="H92" s="2" t="s">
        <v>59</v>
      </c>
    </row>
    <row r="93" spans="1:8" x14ac:dyDescent="0.2">
      <c r="A93" s="2">
        <v>2280208113</v>
      </c>
      <c r="B93" s="3">
        <v>3.4534291E-8</v>
      </c>
      <c r="C93" s="17">
        <f t="shared" si="1"/>
        <v>6.9068582000000002E-5</v>
      </c>
      <c r="D93" s="2" t="s">
        <v>55</v>
      </c>
      <c r="E93" s="2" t="s">
        <v>56</v>
      </c>
      <c r="F93" s="2" t="s">
        <v>74</v>
      </c>
      <c r="G93" s="2" t="s">
        <v>63</v>
      </c>
      <c r="H93" s="2" t="s">
        <v>59</v>
      </c>
    </row>
    <row r="94" spans="1:8" x14ac:dyDescent="0.2">
      <c r="A94" s="2">
        <v>2280208114</v>
      </c>
      <c r="B94" s="3">
        <v>4.6909030000000001E-6</v>
      </c>
      <c r="C94" s="17">
        <f t="shared" si="1"/>
        <v>9.3818059999999995E-3</v>
      </c>
      <c r="D94" s="2" t="s">
        <v>55</v>
      </c>
      <c r="E94" s="2" t="s">
        <v>56</v>
      </c>
      <c r="F94" s="2" t="s">
        <v>74</v>
      </c>
      <c r="G94" s="2" t="s">
        <v>64</v>
      </c>
      <c r="H94" s="2" t="s">
        <v>59</v>
      </c>
    </row>
    <row r="95" spans="1:8" x14ac:dyDescent="0.2">
      <c r="A95" s="2">
        <v>2280208123</v>
      </c>
      <c r="B95" s="3">
        <v>2.4648448E-6</v>
      </c>
      <c r="C95" s="17">
        <f t="shared" si="1"/>
        <v>4.9296896000000003E-3</v>
      </c>
      <c r="D95" s="2" t="s">
        <v>55</v>
      </c>
      <c r="E95" s="2" t="s">
        <v>56</v>
      </c>
      <c r="F95" s="2" t="s">
        <v>74</v>
      </c>
      <c r="G95" s="2" t="s">
        <v>58</v>
      </c>
      <c r="H95" s="2" t="s">
        <v>59</v>
      </c>
    </row>
    <row r="96" spans="1:8" x14ac:dyDescent="0.2">
      <c r="A96" s="2">
        <v>2280208124</v>
      </c>
      <c r="B96" s="2">
        <v>1.42976E-5</v>
      </c>
      <c r="C96" s="17">
        <f t="shared" si="1"/>
        <v>2.8595200000000001E-2</v>
      </c>
      <c r="D96" s="2" t="s">
        <v>55</v>
      </c>
      <c r="E96" s="2" t="s">
        <v>56</v>
      </c>
      <c r="F96" s="2" t="s">
        <v>74</v>
      </c>
      <c r="G96" s="2" t="s">
        <v>60</v>
      </c>
      <c r="H96" s="2" t="s">
        <v>59</v>
      </c>
    </row>
    <row r="97" spans="1:8" x14ac:dyDescent="0.2">
      <c r="A97" s="2">
        <v>2280209113</v>
      </c>
      <c r="B97" s="3">
        <v>5.5274009999999999E-8</v>
      </c>
      <c r="C97" s="17">
        <f t="shared" si="1"/>
        <v>1.1054802E-4</v>
      </c>
      <c r="D97" s="2" t="s">
        <v>55</v>
      </c>
      <c r="E97" s="2" t="s">
        <v>56</v>
      </c>
      <c r="F97" s="2" t="s">
        <v>75</v>
      </c>
      <c r="G97" s="2" t="s">
        <v>63</v>
      </c>
      <c r="H97" s="2" t="s">
        <v>59</v>
      </c>
    </row>
    <row r="98" spans="1:8" x14ac:dyDescent="0.2">
      <c r="A98" s="2">
        <v>2280209114</v>
      </c>
      <c r="B98" s="3">
        <v>2.5754641999999999E-6</v>
      </c>
      <c r="C98" s="17">
        <f t="shared" si="1"/>
        <v>5.1509284000000001E-3</v>
      </c>
      <c r="D98" s="2" t="s">
        <v>55</v>
      </c>
      <c r="E98" s="2" t="s">
        <v>56</v>
      </c>
      <c r="F98" s="2" t="s">
        <v>75</v>
      </c>
      <c r="G98" s="2" t="s">
        <v>64</v>
      </c>
      <c r="H98" s="2" t="s">
        <v>59</v>
      </c>
    </row>
    <row r="99" spans="1:8" x14ac:dyDescent="0.2">
      <c r="A99" s="2">
        <v>2280209123</v>
      </c>
      <c r="B99" s="3">
        <v>3.7611615000000002E-6</v>
      </c>
      <c r="C99" s="17">
        <f t="shared" si="1"/>
        <v>7.522323E-3</v>
      </c>
      <c r="D99" s="2" t="s">
        <v>55</v>
      </c>
      <c r="E99" s="2" t="s">
        <v>56</v>
      </c>
      <c r="F99" s="2" t="s">
        <v>75</v>
      </c>
      <c r="G99" s="2" t="s">
        <v>58</v>
      </c>
      <c r="H99" s="2" t="s">
        <v>59</v>
      </c>
    </row>
    <row r="100" spans="1:8" x14ac:dyDescent="0.2">
      <c r="A100" s="2">
        <v>2280209124</v>
      </c>
      <c r="B100" s="2">
        <v>1.2592199999999999E-5</v>
      </c>
      <c r="C100" s="17">
        <f t="shared" si="1"/>
        <v>2.5184399999999999E-2</v>
      </c>
      <c r="D100" s="2" t="s">
        <v>55</v>
      </c>
      <c r="E100" s="2" t="s">
        <v>56</v>
      </c>
      <c r="F100" s="2" t="s">
        <v>75</v>
      </c>
      <c r="G100" s="2" t="s">
        <v>60</v>
      </c>
      <c r="H100" s="2" t="s">
        <v>59</v>
      </c>
    </row>
    <row r="101" spans="1:8" x14ac:dyDescent="0.2">
      <c r="A101" s="2">
        <v>2280209313</v>
      </c>
      <c r="B101" s="3">
        <v>9.3798128000000002E-9</v>
      </c>
      <c r="C101" s="17">
        <f t="shared" si="1"/>
        <v>1.87596256E-5</v>
      </c>
      <c r="D101" s="2" t="s">
        <v>55</v>
      </c>
      <c r="E101" s="2" t="s">
        <v>56</v>
      </c>
      <c r="F101" s="2" t="s">
        <v>75</v>
      </c>
      <c r="G101" s="2" t="s">
        <v>65</v>
      </c>
      <c r="H101" s="2" t="s">
        <v>59</v>
      </c>
    </row>
    <row r="102" spans="1:8" x14ac:dyDescent="0.2">
      <c r="A102" s="2">
        <v>2280209314</v>
      </c>
      <c r="B102" s="3">
        <v>1.7416282E-7</v>
      </c>
      <c r="C102" s="17">
        <f t="shared" si="1"/>
        <v>3.4832564000000001E-4</v>
      </c>
      <c r="D102" s="2" t="s">
        <v>55</v>
      </c>
      <c r="E102" s="2" t="s">
        <v>56</v>
      </c>
      <c r="F102" s="2" t="s">
        <v>75</v>
      </c>
      <c r="G102" s="2" t="s">
        <v>66</v>
      </c>
      <c r="H102" s="2" t="s">
        <v>59</v>
      </c>
    </row>
    <row r="103" spans="1:8" x14ac:dyDescent="0.2">
      <c r="A103" s="2">
        <v>2280209323</v>
      </c>
      <c r="B103" s="3">
        <v>2.1058670000000002E-6</v>
      </c>
      <c r="C103" s="17">
        <f t="shared" si="1"/>
        <v>4.211734E-3</v>
      </c>
      <c r="D103" s="2" t="s">
        <v>55</v>
      </c>
      <c r="E103" s="2" t="s">
        <v>56</v>
      </c>
      <c r="F103" s="2" t="s">
        <v>75</v>
      </c>
      <c r="G103" s="2" t="s">
        <v>67</v>
      </c>
      <c r="H103" s="2" t="s">
        <v>59</v>
      </c>
    </row>
    <row r="104" spans="1:8" x14ac:dyDescent="0.2">
      <c r="A104" s="2">
        <v>2280209324</v>
      </c>
      <c r="B104" s="3">
        <v>3.4093277000000001E-7</v>
      </c>
      <c r="C104" s="17">
        <f t="shared" si="1"/>
        <v>6.8186554000000004E-4</v>
      </c>
      <c r="D104" s="2" t="s">
        <v>55</v>
      </c>
      <c r="E104" s="2" t="s">
        <v>56</v>
      </c>
      <c r="F104" s="2" t="s">
        <v>75</v>
      </c>
      <c r="G104" s="2" t="s">
        <v>68</v>
      </c>
      <c r="H104" s="2" t="s">
        <v>59</v>
      </c>
    </row>
    <row r="105" spans="1:8" x14ac:dyDescent="0.2">
      <c r="A105" s="2">
        <v>2280210113</v>
      </c>
      <c r="B105" s="3">
        <v>1.5043756000000001E-8</v>
      </c>
      <c r="C105" s="17">
        <f t="shared" si="1"/>
        <v>3.0087512000000002E-5</v>
      </c>
      <c r="D105" s="2" t="s">
        <v>55</v>
      </c>
      <c r="E105" s="2" t="s">
        <v>56</v>
      </c>
      <c r="F105" s="2" t="s">
        <v>76</v>
      </c>
      <c r="G105" s="2" t="s">
        <v>63</v>
      </c>
      <c r="H105" s="2" t="s">
        <v>59</v>
      </c>
    </row>
    <row r="106" spans="1:8" x14ac:dyDescent="0.2">
      <c r="A106" s="2">
        <v>2280210114</v>
      </c>
      <c r="B106" s="3">
        <v>2.4935774999999999E-7</v>
      </c>
      <c r="C106" s="17">
        <f t="shared" si="1"/>
        <v>4.9871550000000001E-4</v>
      </c>
      <c r="D106" s="2" t="s">
        <v>55</v>
      </c>
      <c r="E106" s="2" t="s">
        <v>56</v>
      </c>
      <c r="F106" s="2" t="s">
        <v>76</v>
      </c>
      <c r="G106" s="2" t="s">
        <v>64</v>
      </c>
      <c r="H106" s="2" t="s">
        <v>59</v>
      </c>
    </row>
    <row r="107" spans="1:8" x14ac:dyDescent="0.2">
      <c r="A107" s="2">
        <v>2280210123</v>
      </c>
      <c r="B107" s="3">
        <v>4.0957003000000003E-6</v>
      </c>
      <c r="C107" s="17">
        <f t="shared" si="1"/>
        <v>8.1914006000000008E-3</v>
      </c>
      <c r="D107" s="2" t="s">
        <v>55</v>
      </c>
      <c r="E107" s="2" t="s">
        <v>56</v>
      </c>
      <c r="F107" s="2" t="s">
        <v>76</v>
      </c>
      <c r="G107" s="2" t="s">
        <v>58</v>
      </c>
      <c r="H107" s="2" t="s">
        <v>59</v>
      </c>
    </row>
    <row r="108" spans="1:8" x14ac:dyDescent="0.2">
      <c r="A108" s="2">
        <v>2280210124</v>
      </c>
      <c r="B108" s="3">
        <v>1.3008876E-6</v>
      </c>
      <c r="C108" s="17">
        <f t="shared" si="1"/>
        <v>2.6017752000000002E-3</v>
      </c>
      <c r="D108" s="2" t="s">
        <v>55</v>
      </c>
      <c r="E108" s="2" t="s">
        <v>56</v>
      </c>
      <c r="F108" s="2" t="s">
        <v>76</v>
      </c>
      <c r="G108" s="2" t="s">
        <v>60</v>
      </c>
      <c r="H108" s="2" t="s">
        <v>59</v>
      </c>
    </row>
    <row r="109" spans="1:8" x14ac:dyDescent="0.2">
      <c r="A109" s="2">
        <v>2280210313</v>
      </c>
      <c r="B109" s="3">
        <v>3.7677564999999999E-8</v>
      </c>
      <c r="C109" s="17">
        <f t="shared" si="1"/>
        <v>7.5355129999999995E-5</v>
      </c>
      <c r="D109" s="2" t="s">
        <v>55</v>
      </c>
      <c r="E109" s="2" t="s">
        <v>56</v>
      </c>
      <c r="F109" s="2" t="s">
        <v>76</v>
      </c>
      <c r="G109" s="2" t="s">
        <v>65</v>
      </c>
      <c r="H109" s="2" t="s">
        <v>59</v>
      </c>
    </row>
    <row r="110" spans="1:8" x14ac:dyDescent="0.2">
      <c r="A110" s="2">
        <v>2280210314</v>
      </c>
      <c r="B110" s="3">
        <v>1.9544485E-6</v>
      </c>
      <c r="C110" s="17">
        <f t="shared" si="1"/>
        <v>3.9088969999999997E-3</v>
      </c>
      <c r="D110" s="2" t="s">
        <v>55</v>
      </c>
      <c r="E110" s="2" t="s">
        <v>56</v>
      </c>
      <c r="F110" s="2" t="s">
        <v>76</v>
      </c>
      <c r="G110" s="2" t="s">
        <v>66</v>
      </c>
      <c r="H110" s="2" t="s">
        <v>59</v>
      </c>
    </row>
    <row r="111" spans="1:8" x14ac:dyDescent="0.2">
      <c r="A111" s="2">
        <v>2280210323</v>
      </c>
      <c r="B111" s="3">
        <v>9.9301497000000003E-6</v>
      </c>
      <c r="C111" s="17">
        <f t="shared" si="1"/>
        <v>1.98602994E-2</v>
      </c>
      <c r="D111" s="2" t="s">
        <v>55</v>
      </c>
      <c r="E111" s="2" t="s">
        <v>56</v>
      </c>
      <c r="F111" s="2" t="s">
        <v>76</v>
      </c>
      <c r="G111" s="2" t="s">
        <v>67</v>
      </c>
      <c r="H111" s="2" t="s">
        <v>59</v>
      </c>
    </row>
    <row r="112" spans="1:8" x14ac:dyDescent="0.2">
      <c r="A112" s="2">
        <v>2280210324</v>
      </c>
      <c r="B112" s="3">
        <v>4.7740094999999997E-6</v>
      </c>
      <c r="C112" s="17">
        <f t="shared" si="1"/>
        <v>9.5480189999999996E-3</v>
      </c>
      <c r="D112" s="2" t="s">
        <v>55</v>
      </c>
      <c r="E112" s="2" t="s">
        <v>56</v>
      </c>
      <c r="F112" s="2" t="s">
        <v>76</v>
      </c>
      <c r="G112" s="2" t="s">
        <v>68</v>
      </c>
      <c r="H112" s="2" t="s">
        <v>59</v>
      </c>
    </row>
    <row r="113" spans="1:8" x14ac:dyDescent="0.2">
      <c r="A113" s="2">
        <v>2280211113</v>
      </c>
      <c r="B113" s="3">
        <v>1.3800750999999999E-9</v>
      </c>
      <c r="C113" s="17">
        <f t="shared" si="1"/>
        <v>2.7601502E-6</v>
      </c>
      <c r="D113" s="2" t="s">
        <v>55</v>
      </c>
      <c r="E113" s="2" t="s">
        <v>56</v>
      </c>
      <c r="F113" s="2" t="s">
        <v>77</v>
      </c>
      <c r="G113" s="2" t="s">
        <v>63</v>
      </c>
      <c r="H113" s="2" t="s">
        <v>59</v>
      </c>
    </row>
    <row r="114" spans="1:8" x14ac:dyDescent="0.2">
      <c r="A114" s="2">
        <v>2280211114</v>
      </c>
      <c r="B114" s="3">
        <v>1.7044910000000001E-7</v>
      </c>
      <c r="C114" s="17">
        <f t="shared" si="1"/>
        <v>3.4089820000000003E-4</v>
      </c>
      <c r="D114" s="2" t="s">
        <v>55</v>
      </c>
      <c r="E114" s="2" t="s">
        <v>56</v>
      </c>
      <c r="F114" s="2" t="s">
        <v>77</v>
      </c>
      <c r="G114" s="2" t="s">
        <v>64</v>
      </c>
      <c r="H114" s="2" t="s">
        <v>59</v>
      </c>
    </row>
    <row r="115" spans="1:8" x14ac:dyDescent="0.2">
      <c r="A115" s="2">
        <v>2280211123</v>
      </c>
      <c r="B115" s="3">
        <v>6.2554677999999995E-7</v>
      </c>
      <c r="C115" s="17">
        <f t="shared" si="1"/>
        <v>1.2510935599999999E-3</v>
      </c>
      <c r="D115" s="2" t="s">
        <v>55</v>
      </c>
      <c r="E115" s="2" t="s">
        <v>56</v>
      </c>
      <c r="F115" s="2" t="s">
        <v>77</v>
      </c>
      <c r="G115" s="2" t="s">
        <v>58</v>
      </c>
      <c r="H115" s="2" t="s">
        <v>59</v>
      </c>
    </row>
    <row r="116" spans="1:8" x14ac:dyDescent="0.2">
      <c r="A116" s="2">
        <v>2280211124</v>
      </c>
      <c r="B116" s="3">
        <v>5.1861484000000004E-7</v>
      </c>
      <c r="C116" s="17">
        <f t="shared" si="1"/>
        <v>1.0372296800000001E-3</v>
      </c>
      <c r="D116" s="2" t="s">
        <v>55</v>
      </c>
      <c r="E116" s="2" t="s">
        <v>56</v>
      </c>
      <c r="F116" s="2" t="s">
        <v>77</v>
      </c>
      <c r="G116" s="2" t="s">
        <v>60</v>
      </c>
      <c r="H116" s="2" t="s">
        <v>59</v>
      </c>
    </row>
    <row r="117" spans="1:8" x14ac:dyDescent="0.2">
      <c r="A117" s="2">
        <v>2280211313</v>
      </c>
      <c r="B117" s="3">
        <v>4.6192265000000003E-8</v>
      </c>
      <c r="C117" s="17">
        <f t="shared" si="1"/>
        <v>9.2384530000000012E-5</v>
      </c>
      <c r="D117" s="2" t="s">
        <v>55</v>
      </c>
      <c r="E117" s="2" t="s">
        <v>56</v>
      </c>
      <c r="F117" s="2" t="s">
        <v>77</v>
      </c>
      <c r="G117" s="2" t="s">
        <v>65</v>
      </c>
      <c r="H117" s="2" t="s">
        <v>59</v>
      </c>
    </row>
    <row r="118" spans="1:8" x14ac:dyDescent="0.2">
      <c r="A118" s="2">
        <v>2280211314</v>
      </c>
      <c r="B118" s="3">
        <v>7.8417375000000007E-6</v>
      </c>
      <c r="C118" s="17">
        <f t="shared" si="1"/>
        <v>1.5683475000000002E-2</v>
      </c>
      <c r="D118" s="2" t="s">
        <v>55</v>
      </c>
      <c r="E118" s="2" t="s">
        <v>56</v>
      </c>
      <c r="F118" s="2" t="s">
        <v>77</v>
      </c>
      <c r="G118" s="2" t="s">
        <v>66</v>
      </c>
      <c r="H118" s="2" t="s">
        <v>59</v>
      </c>
    </row>
    <row r="119" spans="1:8" x14ac:dyDescent="0.2">
      <c r="A119" s="2">
        <v>2280211323</v>
      </c>
      <c r="B119" s="2">
        <v>3.7832400000000001E-5</v>
      </c>
      <c r="C119" s="17">
        <f t="shared" si="1"/>
        <v>7.5664800000000004E-2</v>
      </c>
      <c r="D119" s="2" t="s">
        <v>55</v>
      </c>
      <c r="E119" s="2" t="s">
        <v>56</v>
      </c>
      <c r="F119" s="2" t="s">
        <v>77</v>
      </c>
      <c r="G119" s="2" t="s">
        <v>67</v>
      </c>
      <c r="H119" s="2" t="s">
        <v>59</v>
      </c>
    </row>
    <row r="120" spans="1:8" x14ac:dyDescent="0.2">
      <c r="A120" s="2">
        <v>2280211324</v>
      </c>
      <c r="B120" s="2">
        <v>2.2915500000000001E-5</v>
      </c>
      <c r="C120" s="17">
        <f t="shared" si="1"/>
        <v>4.5831000000000004E-2</v>
      </c>
      <c r="D120" s="2" t="s">
        <v>55</v>
      </c>
      <c r="E120" s="2" t="s">
        <v>56</v>
      </c>
      <c r="F120" s="2" t="s">
        <v>77</v>
      </c>
      <c r="G120" s="2" t="s">
        <v>68</v>
      </c>
      <c r="H120" s="2" t="s">
        <v>59</v>
      </c>
    </row>
    <row r="121" spans="1:8" x14ac:dyDescent="0.2">
      <c r="A121" s="2">
        <v>2280212113</v>
      </c>
      <c r="B121" s="3">
        <v>2.0042747000000001E-7</v>
      </c>
      <c r="C121" s="17">
        <f t="shared" si="1"/>
        <v>4.0085494000000001E-4</v>
      </c>
      <c r="D121" s="2" t="s">
        <v>55</v>
      </c>
      <c r="E121" s="2" t="s">
        <v>56</v>
      </c>
      <c r="F121" s="2" t="s">
        <v>78</v>
      </c>
      <c r="G121" s="2" t="s">
        <v>63</v>
      </c>
      <c r="H121" s="2" t="s">
        <v>59</v>
      </c>
    </row>
    <row r="122" spans="1:8" x14ac:dyDescent="0.2">
      <c r="A122" s="2">
        <v>2280212114</v>
      </c>
      <c r="B122" s="3">
        <v>3.2453400999999999E-6</v>
      </c>
      <c r="C122" s="17">
        <f t="shared" si="1"/>
        <v>6.4906801999999996E-3</v>
      </c>
      <c r="D122" s="2" t="s">
        <v>55</v>
      </c>
      <c r="E122" s="2" t="s">
        <v>56</v>
      </c>
      <c r="F122" s="2" t="s">
        <v>78</v>
      </c>
      <c r="G122" s="2" t="s">
        <v>64</v>
      </c>
      <c r="H122" s="2" t="s">
        <v>59</v>
      </c>
    </row>
    <row r="123" spans="1:8" x14ac:dyDescent="0.2">
      <c r="A123" s="2">
        <v>2280212123</v>
      </c>
      <c r="B123" s="3">
        <v>5.8713876000000001E-6</v>
      </c>
      <c r="C123" s="17">
        <f t="shared" si="1"/>
        <v>1.17427752E-2</v>
      </c>
      <c r="D123" s="2" t="s">
        <v>55</v>
      </c>
      <c r="E123" s="2" t="s">
        <v>56</v>
      </c>
      <c r="F123" s="2" t="s">
        <v>78</v>
      </c>
      <c r="G123" s="2" t="s">
        <v>58</v>
      </c>
      <c r="H123" s="2" t="s">
        <v>59</v>
      </c>
    </row>
    <row r="124" spans="1:8" x14ac:dyDescent="0.2">
      <c r="A124" s="2">
        <v>2280212124</v>
      </c>
      <c r="B124" s="2">
        <v>1.84865E-5</v>
      </c>
      <c r="C124" s="17">
        <f t="shared" si="1"/>
        <v>3.6972999999999999E-2</v>
      </c>
      <c r="D124" s="2" t="s">
        <v>55</v>
      </c>
      <c r="E124" s="2" t="s">
        <v>56</v>
      </c>
      <c r="F124" s="2" t="s">
        <v>78</v>
      </c>
      <c r="G124" s="2" t="s">
        <v>60</v>
      </c>
      <c r="H124" s="2" t="s">
        <v>59</v>
      </c>
    </row>
    <row r="125" spans="1:8" x14ac:dyDescent="0.2">
      <c r="A125" s="2">
        <v>2280213113</v>
      </c>
      <c r="B125" s="3">
        <v>1.0637361999999999E-6</v>
      </c>
      <c r="C125" s="17">
        <f t="shared" si="1"/>
        <v>2.1274723999999997E-3</v>
      </c>
      <c r="D125" s="2" t="s">
        <v>55</v>
      </c>
      <c r="E125" s="2" t="s">
        <v>56</v>
      </c>
      <c r="F125" s="2" t="s">
        <v>79</v>
      </c>
      <c r="G125" s="2" t="s">
        <v>63</v>
      </c>
      <c r="H125" s="2" t="s">
        <v>59</v>
      </c>
    </row>
    <row r="126" spans="1:8" x14ac:dyDescent="0.2">
      <c r="A126" s="2">
        <v>2280213114</v>
      </c>
      <c r="B126" s="3">
        <v>2.4160876999999999E-6</v>
      </c>
      <c r="C126" s="17">
        <f t="shared" si="1"/>
        <v>4.8321753999999995E-3</v>
      </c>
      <c r="D126" s="2" t="s">
        <v>55</v>
      </c>
      <c r="E126" s="2" t="s">
        <v>56</v>
      </c>
      <c r="F126" s="2" t="s">
        <v>79</v>
      </c>
      <c r="G126" s="2" t="s">
        <v>64</v>
      </c>
      <c r="H126" s="2" t="s">
        <v>59</v>
      </c>
    </row>
    <row r="127" spans="1:8" x14ac:dyDescent="0.2">
      <c r="A127" s="2">
        <v>2280213123</v>
      </c>
      <c r="B127" s="2">
        <v>3.7958099999999998E-5</v>
      </c>
      <c r="C127" s="17">
        <f t="shared" si="1"/>
        <v>7.5916200000000003E-2</v>
      </c>
      <c r="D127" s="2" t="s">
        <v>55</v>
      </c>
      <c r="E127" s="2" t="s">
        <v>56</v>
      </c>
      <c r="F127" s="2" t="s">
        <v>79</v>
      </c>
      <c r="G127" s="2" t="s">
        <v>58</v>
      </c>
      <c r="H127" s="2" t="s">
        <v>59</v>
      </c>
    </row>
    <row r="128" spans="1:8" x14ac:dyDescent="0.2">
      <c r="A128" s="2">
        <v>2280213124</v>
      </c>
      <c r="B128" s="2">
        <v>1.1797800000000001E-5</v>
      </c>
      <c r="C128" s="17">
        <f t="shared" si="1"/>
        <v>2.3595600000000001E-2</v>
      </c>
      <c r="D128" s="2" t="s">
        <v>55</v>
      </c>
      <c r="E128" s="2" t="s">
        <v>56</v>
      </c>
      <c r="F128" s="2" t="s">
        <v>79</v>
      </c>
      <c r="G128" s="2" t="s">
        <v>60</v>
      </c>
      <c r="H128" s="2" t="s">
        <v>59</v>
      </c>
    </row>
    <row r="129" spans="1:8" x14ac:dyDescent="0.2">
      <c r="A129" s="2">
        <v>2280213313</v>
      </c>
      <c r="B129" s="3">
        <v>3.5955517999999998E-9</v>
      </c>
      <c r="C129" s="17">
        <f t="shared" si="1"/>
        <v>7.1911036E-6</v>
      </c>
      <c r="D129" s="2" t="s">
        <v>55</v>
      </c>
      <c r="E129" s="2" t="s">
        <v>56</v>
      </c>
      <c r="F129" s="2" t="s">
        <v>79</v>
      </c>
      <c r="G129" s="2" t="s">
        <v>65</v>
      </c>
      <c r="H129" s="2" t="s">
        <v>59</v>
      </c>
    </row>
    <row r="130" spans="1:8" x14ac:dyDescent="0.2">
      <c r="A130" s="2">
        <v>2280213314</v>
      </c>
      <c r="B130" s="3">
        <v>1.4282902E-8</v>
      </c>
      <c r="C130" s="17">
        <f t="shared" si="1"/>
        <v>2.8565804000000001E-5</v>
      </c>
      <c r="D130" s="2" t="s">
        <v>55</v>
      </c>
      <c r="E130" s="2" t="s">
        <v>56</v>
      </c>
      <c r="F130" s="2" t="s">
        <v>79</v>
      </c>
      <c r="G130" s="2" t="s">
        <v>66</v>
      </c>
      <c r="H130" s="2" t="s">
        <v>59</v>
      </c>
    </row>
    <row r="131" spans="1:8" x14ac:dyDescent="0.2">
      <c r="A131" s="2">
        <v>2280213323</v>
      </c>
      <c r="B131" s="3">
        <v>2.7344608999999999E-6</v>
      </c>
      <c r="C131" s="17">
        <f t="shared" ref="C131:C194" si="2">B131*2000</f>
        <v>5.4689218000000001E-3</v>
      </c>
      <c r="D131" s="2" t="s">
        <v>55</v>
      </c>
      <c r="E131" s="2" t="s">
        <v>56</v>
      </c>
      <c r="F131" s="2" t="s">
        <v>79</v>
      </c>
      <c r="G131" s="2" t="s">
        <v>67</v>
      </c>
      <c r="H131" s="2" t="s">
        <v>59</v>
      </c>
    </row>
    <row r="132" spans="1:8" x14ac:dyDescent="0.2">
      <c r="A132" s="2">
        <v>2280213324</v>
      </c>
      <c r="B132" s="3">
        <v>6.8017029000000005E-8</v>
      </c>
      <c r="C132" s="17">
        <f t="shared" si="2"/>
        <v>1.36034058E-4</v>
      </c>
      <c r="D132" s="2" t="s">
        <v>55</v>
      </c>
      <c r="E132" s="2" t="s">
        <v>56</v>
      </c>
      <c r="F132" s="2" t="s">
        <v>79</v>
      </c>
      <c r="G132" s="2" t="s">
        <v>68</v>
      </c>
      <c r="H132" s="2" t="s">
        <v>59</v>
      </c>
    </row>
    <row r="133" spans="1:8" x14ac:dyDescent="0.2">
      <c r="A133" s="2">
        <v>2280214113</v>
      </c>
      <c r="B133" s="3">
        <v>3.0271859999999999E-12</v>
      </c>
      <c r="C133" s="17">
        <f t="shared" si="2"/>
        <v>6.0543719999999994E-9</v>
      </c>
      <c r="D133" s="2" t="s">
        <v>55</v>
      </c>
      <c r="E133" s="2" t="s">
        <v>56</v>
      </c>
      <c r="F133" s="2" t="s">
        <v>80</v>
      </c>
      <c r="G133" s="2" t="s">
        <v>63</v>
      </c>
      <c r="H133" s="2" t="s">
        <v>59</v>
      </c>
    </row>
    <row r="134" spans="1:8" x14ac:dyDescent="0.2">
      <c r="A134" s="2">
        <v>2280214114</v>
      </c>
      <c r="B134" s="3">
        <v>3.5859109999999999E-10</v>
      </c>
      <c r="C134" s="17">
        <f t="shared" si="2"/>
        <v>7.1718220000000001E-7</v>
      </c>
      <c r="D134" s="2" t="s">
        <v>55</v>
      </c>
      <c r="E134" s="2" t="s">
        <v>56</v>
      </c>
      <c r="F134" s="2" t="s">
        <v>80</v>
      </c>
      <c r="G134" s="2" t="s">
        <v>64</v>
      </c>
      <c r="H134" s="2" t="s">
        <v>59</v>
      </c>
    </row>
    <row r="135" spans="1:8" x14ac:dyDescent="0.2">
      <c r="A135" s="2">
        <v>2280214123</v>
      </c>
      <c r="B135" s="3">
        <v>8.8744165999999994E-9</v>
      </c>
      <c r="C135" s="17">
        <f t="shared" si="2"/>
        <v>1.7748833199999999E-5</v>
      </c>
      <c r="D135" s="2" t="s">
        <v>55</v>
      </c>
      <c r="E135" s="2" t="s">
        <v>56</v>
      </c>
      <c r="F135" s="2" t="s">
        <v>80</v>
      </c>
      <c r="G135" s="2" t="s">
        <v>58</v>
      </c>
      <c r="H135" s="2" t="s">
        <v>59</v>
      </c>
    </row>
    <row r="136" spans="1:8" x14ac:dyDescent="0.2">
      <c r="A136" s="2">
        <v>2280214124</v>
      </c>
      <c r="B136" s="3">
        <v>1.7561197000000001E-8</v>
      </c>
      <c r="C136" s="17">
        <f t="shared" si="2"/>
        <v>3.5122394000000005E-5</v>
      </c>
      <c r="D136" s="2" t="s">
        <v>55</v>
      </c>
      <c r="E136" s="2" t="s">
        <v>56</v>
      </c>
      <c r="F136" s="2" t="s">
        <v>80</v>
      </c>
      <c r="G136" s="2" t="s">
        <v>60</v>
      </c>
      <c r="H136" s="2" t="s">
        <v>59</v>
      </c>
    </row>
    <row r="137" spans="1:8" x14ac:dyDescent="0.2">
      <c r="A137" s="2">
        <v>2280214313</v>
      </c>
      <c r="B137" s="3">
        <v>9.0173499999999999E-10</v>
      </c>
      <c r="C137" s="17">
        <f t="shared" si="2"/>
        <v>1.80347E-6</v>
      </c>
      <c r="D137" s="2" t="s">
        <v>55</v>
      </c>
      <c r="E137" s="2" t="s">
        <v>56</v>
      </c>
      <c r="F137" s="2" t="s">
        <v>80</v>
      </c>
      <c r="G137" s="2" t="s">
        <v>65</v>
      </c>
      <c r="H137" s="2" t="s">
        <v>59</v>
      </c>
    </row>
    <row r="138" spans="1:8" x14ac:dyDescent="0.2">
      <c r="A138" s="2">
        <v>2280214314</v>
      </c>
      <c r="B138" s="3">
        <v>9.7928870999999998E-8</v>
      </c>
      <c r="C138" s="17">
        <f t="shared" si="2"/>
        <v>1.9585774200000001E-4</v>
      </c>
      <c r="D138" s="2" t="s">
        <v>55</v>
      </c>
      <c r="E138" s="2" t="s">
        <v>56</v>
      </c>
      <c r="F138" s="2" t="s">
        <v>80</v>
      </c>
      <c r="G138" s="2" t="s">
        <v>66</v>
      </c>
      <c r="H138" s="2" t="s">
        <v>59</v>
      </c>
    </row>
    <row r="139" spans="1:8" x14ac:dyDescent="0.2">
      <c r="A139" s="2">
        <v>2280214323</v>
      </c>
      <c r="B139" s="3">
        <v>3.8468234999999998E-7</v>
      </c>
      <c r="C139" s="17">
        <f t="shared" si="2"/>
        <v>7.6936469999999994E-4</v>
      </c>
      <c r="D139" s="2" t="s">
        <v>55</v>
      </c>
      <c r="E139" s="2" t="s">
        <v>56</v>
      </c>
      <c r="F139" s="2" t="s">
        <v>80</v>
      </c>
      <c r="G139" s="2" t="s">
        <v>67</v>
      </c>
      <c r="H139" s="2" t="s">
        <v>59</v>
      </c>
    </row>
    <row r="140" spans="1:8" x14ac:dyDescent="0.2">
      <c r="A140" s="2">
        <v>2280214324</v>
      </c>
      <c r="B140" s="3">
        <v>3.4321576E-7</v>
      </c>
      <c r="C140" s="17">
        <f t="shared" si="2"/>
        <v>6.8643152000000002E-4</v>
      </c>
      <c r="D140" s="2" t="s">
        <v>55</v>
      </c>
      <c r="E140" s="2" t="s">
        <v>56</v>
      </c>
      <c r="F140" s="2" t="s">
        <v>80</v>
      </c>
      <c r="G140" s="2" t="s">
        <v>68</v>
      </c>
      <c r="H140" s="2" t="s">
        <v>59</v>
      </c>
    </row>
    <row r="141" spans="1:8" x14ac:dyDescent="0.2">
      <c r="A141" s="2">
        <v>2280215313</v>
      </c>
      <c r="B141" s="3">
        <v>1.1463583E-7</v>
      </c>
      <c r="C141" s="17">
        <f t="shared" si="2"/>
        <v>2.2927166000000001E-4</v>
      </c>
      <c r="D141" s="2" t="s">
        <v>55</v>
      </c>
      <c r="E141" s="2" t="s">
        <v>56</v>
      </c>
      <c r="F141" s="2" t="s">
        <v>81</v>
      </c>
      <c r="G141" s="2" t="s">
        <v>65</v>
      </c>
      <c r="H141" s="2" t="s">
        <v>59</v>
      </c>
    </row>
    <row r="142" spans="1:8" x14ac:dyDescent="0.2">
      <c r="A142" s="2">
        <v>2280215314</v>
      </c>
      <c r="B142" s="3">
        <v>6.5754582E-6</v>
      </c>
      <c r="C142" s="17">
        <f t="shared" si="2"/>
        <v>1.31509164E-2</v>
      </c>
      <c r="D142" s="2" t="s">
        <v>55</v>
      </c>
      <c r="E142" s="2" t="s">
        <v>56</v>
      </c>
      <c r="F142" s="2" t="s">
        <v>81</v>
      </c>
      <c r="G142" s="2" t="s">
        <v>66</v>
      </c>
      <c r="H142" s="2" t="s">
        <v>59</v>
      </c>
    </row>
    <row r="143" spans="1:8" x14ac:dyDescent="0.2">
      <c r="A143" s="2">
        <v>2280215323</v>
      </c>
      <c r="B143" s="2">
        <v>2.0083499999999998E-5</v>
      </c>
      <c r="C143" s="17">
        <f t="shared" si="2"/>
        <v>4.0166999999999994E-2</v>
      </c>
      <c r="D143" s="2" t="s">
        <v>55</v>
      </c>
      <c r="E143" s="2" t="s">
        <v>56</v>
      </c>
      <c r="F143" s="2" t="s">
        <v>81</v>
      </c>
      <c r="G143" s="2" t="s">
        <v>67</v>
      </c>
      <c r="H143" s="2" t="s">
        <v>59</v>
      </c>
    </row>
    <row r="144" spans="1:8" x14ac:dyDescent="0.2">
      <c r="A144" s="2">
        <v>2280215324</v>
      </c>
      <c r="B144" s="2">
        <v>2.3889499999999999E-5</v>
      </c>
      <c r="C144" s="17">
        <f t="shared" si="2"/>
        <v>4.7778999999999995E-2</v>
      </c>
      <c r="D144" s="2" t="s">
        <v>55</v>
      </c>
      <c r="E144" s="2" t="s">
        <v>56</v>
      </c>
      <c r="F144" s="2" t="s">
        <v>81</v>
      </c>
      <c r="G144" s="2" t="s">
        <v>68</v>
      </c>
      <c r="H144" s="2" t="s">
        <v>59</v>
      </c>
    </row>
    <row r="145" spans="1:8" x14ac:dyDescent="0.2">
      <c r="A145" s="2">
        <v>2280302323</v>
      </c>
      <c r="B145" s="3">
        <v>2.9721361E-6</v>
      </c>
      <c r="C145" s="17">
        <f t="shared" si="2"/>
        <v>5.9442721999999996E-3</v>
      </c>
      <c r="D145" s="2" t="s">
        <v>55</v>
      </c>
      <c r="E145" s="2" t="s">
        <v>56</v>
      </c>
      <c r="F145" s="2" t="s">
        <v>82</v>
      </c>
      <c r="G145" s="2" t="s">
        <v>67</v>
      </c>
      <c r="H145" s="2" t="s">
        <v>59</v>
      </c>
    </row>
    <row r="146" spans="1:8" x14ac:dyDescent="0.2">
      <c r="A146" s="2">
        <v>2280302324</v>
      </c>
      <c r="B146" s="3">
        <v>3.2025450999999997E-7</v>
      </c>
      <c r="C146" s="17">
        <f t="shared" si="2"/>
        <v>6.4050901999999996E-4</v>
      </c>
      <c r="D146" s="2" t="s">
        <v>55</v>
      </c>
      <c r="E146" s="2" t="s">
        <v>56</v>
      </c>
      <c r="F146" s="2" t="s">
        <v>82</v>
      </c>
      <c r="G146" s="2" t="s">
        <v>68</v>
      </c>
      <c r="H146" s="2" t="s">
        <v>59</v>
      </c>
    </row>
    <row r="147" spans="1:8" x14ac:dyDescent="0.2">
      <c r="A147" s="2">
        <v>2280303323</v>
      </c>
      <c r="B147" s="2">
        <v>3.7664199999999998E-5</v>
      </c>
      <c r="C147" s="17">
        <f t="shared" si="2"/>
        <v>7.532839999999999E-2</v>
      </c>
      <c r="D147" s="2" t="s">
        <v>55</v>
      </c>
      <c r="E147" s="2" t="s">
        <v>56</v>
      </c>
      <c r="F147" s="2" t="s">
        <v>83</v>
      </c>
      <c r="G147" s="2" t="s">
        <v>67</v>
      </c>
      <c r="H147" s="2" t="s">
        <v>59</v>
      </c>
    </row>
    <row r="148" spans="1:8" x14ac:dyDescent="0.2">
      <c r="A148" s="2">
        <v>2280303324</v>
      </c>
      <c r="B148" s="3">
        <v>4.9404069000000002E-6</v>
      </c>
      <c r="C148" s="17">
        <f t="shared" si="2"/>
        <v>9.8808138000000007E-3</v>
      </c>
      <c r="D148" s="2" t="s">
        <v>55</v>
      </c>
      <c r="E148" s="2" t="s">
        <v>56</v>
      </c>
      <c r="F148" s="2" t="s">
        <v>83</v>
      </c>
      <c r="G148" s="2" t="s">
        <v>68</v>
      </c>
      <c r="H148" s="2" t="s">
        <v>59</v>
      </c>
    </row>
    <row r="149" spans="1:8" x14ac:dyDescent="0.2">
      <c r="A149" s="2">
        <v>2280304313</v>
      </c>
      <c r="B149" s="3">
        <v>2.51511E-10</v>
      </c>
      <c r="C149" s="17">
        <f t="shared" si="2"/>
        <v>5.0302199999999996E-7</v>
      </c>
      <c r="D149" s="2" t="s">
        <v>55</v>
      </c>
      <c r="E149" s="2" t="s">
        <v>56</v>
      </c>
      <c r="F149" s="2" t="s">
        <v>84</v>
      </c>
      <c r="G149" s="2" t="s">
        <v>65</v>
      </c>
      <c r="H149" s="2" t="s">
        <v>59</v>
      </c>
    </row>
    <row r="150" spans="1:8" x14ac:dyDescent="0.2">
      <c r="A150" s="2">
        <v>2280304314</v>
      </c>
      <c r="B150" s="3">
        <v>1.5732996000000001E-8</v>
      </c>
      <c r="C150" s="17">
        <f t="shared" si="2"/>
        <v>3.1465992000000005E-5</v>
      </c>
      <c r="D150" s="2" t="s">
        <v>55</v>
      </c>
      <c r="E150" s="2" t="s">
        <v>56</v>
      </c>
      <c r="F150" s="2" t="s">
        <v>84</v>
      </c>
      <c r="G150" s="2" t="s">
        <v>66</v>
      </c>
      <c r="H150" s="2" t="s">
        <v>59</v>
      </c>
    </row>
    <row r="151" spans="1:8" x14ac:dyDescent="0.2">
      <c r="A151" s="2">
        <v>2280304323</v>
      </c>
      <c r="B151" s="3">
        <v>5.7591581999999996E-7</v>
      </c>
      <c r="C151" s="17">
        <f t="shared" si="2"/>
        <v>1.1518316399999999E-3</v>
      </c>
      <c r="D151" s="2" t="s">
        <v>55</v>
      </c>
      <c r="E151" s="2" t="s">
        <v>56</v>
      </c>
      <c r="F151" s="2" t="s">
        <v>84</v>
      </c>
      <c r="G151" s="2" t="s">
        <v>67</v>
      </c>
      <c r="H151" s="2" t="s">
        <v>59</v>
      </c>
    </row>
    <row r="152" spans="1:8" x14ac:dyDescent="0.2">
      <c r="A152" s="2">
        <v>2280304324</v>
      </c>
      <c r="B152" s="3">
        <v>2.1513868999999999E-7</v>
      </c>
      <c r="C152" s="17">
        <f t="shared" si="2"/>
        <v>4.3027737999999996E-4</v>
      </c>
      <c r="D152" s="2" t="s">
        <v>55</v>
      </c>
      <c r="E152" s="2" t="s">
        <v>56</v>
      </c>
      <c r="F152" s="2" t="s">
        <v>84</v>
      </c>
      <c r="G152" s="2" t="s">
        <v>68</v>
      </c>
      <c r="H152" s="2" t="s">
        <v>59</v>
      </c>
    </row>
    <row r="153" spans="1:8" x14ac:dyDescent="0.2">
      <c r="A153" s="2">
        <v>2280305313</v>
      </c>
      <c r="B153" s="3">
        <v>2.3437250000000002E-9</v>
      </c>
      <c r="C153" s="17">
        <f t="shared" si="2"/>
        <v>4.6874500000000003E-6</v>
      </c>
      <c r="D153" s="2" t="s">
        <v>55</v>
      </c>
      <c r="E153" s="2" t="s">
        <v>56</v>
      </c>
      <c r="F153" s="2" t="s">
        <v>85</v>
      </c>
      <c r="G153" s="2" t="s">
        <v>65</v>
      </c>
      <c r="H153" s="2" t="s">
        <v>59</v>
      </c>
    </row>
    <row r="154" spans="1:8" x14ac:dyDescent="0.2">
      <c r="A154" s="2">
        <v>2280305314</v>
      </c>
      <c r="B154" s="3">
        <v>1.9499489999999999E-7</v>
      </c>
      <c r="C154" s="17">
        <f t="shared" si="2"/>
        <v>3.8998979999999998E-4</v>
      </c>
      <c r="D154" s="2" t="s">
        <v>55</v>
      </c>
      <c r="E154" s="2" t="s">
        <v>56</v>
      </c>
      <c r="F154" s="2" t="s">
        <v>85</v>
      </c>
      <c r="G154" s="2" t="s">
        <v>66</v>
      </c>
      <c r="H154" s="2" t="s">
        <v>59</v>
      </c>
    </row>
    <row r="155" spans="1:8" x14ac:dyDescent="0.2">
      <c r="A155" s="2">
        <v>2280305323</v>
      </c>
      <c r="B155" s="2">
        <v>5.60346E-5</v>
      </c>
      <c r="C155" s="17">
        <f t="shared" si="2"/>
        <v>0.11206920000000001</v>
      </c>
      <c r="D155" s="2" t="s">
        <v>55</v>
      </c>
      <c r="E155" s="2" t="s">
        <v>56</v>
      </c>
      <c r="F155" s="2" t="s">
        <v>85</v>
      </c>
      <c r="G155" s="2" t="s">
        <v>67</v>
      </c>
      <c r="H155" s="2" t="s">
        <v>59</v>
      </c>
    </row>
    <row r="156" spans="1:8" x14ac:dyDescent="0.2">
      <c r="A156" s="2">
        <v>2280305324</v>
      </c>
      <c r="B156" s="2">
        <v>1.1468700000000001E-5</v>
      </c>
      <c r="C156" s="17">
        <f t="shared" si="2"/>
        <v>2.29374E-2</v>
      </c>
      <c r="D156" s="2" t="s">
        <v>55</v>
      </c>
      <c r="E156" s="2" t="s">
        <v>56</v>
      </c>
      <c r="F156" s="2" t="s">
        <v>85</v>
      </c>
      <c r="G156" s="2" t="s">
        <v>68</v>
      </c>
      <c r="H156" s="2" t="s">
        <v>59</v>
      </c>
    </row>
    <row r="157" spans="1:8" x14ac:dyDescent="0.2">
      <c r="A157" s="2">
        <v>2280306323</v>
      </c>
      <c r="B157" s="3">
        <v>2.7673184000000002E-7</v>
      </c>
      <c r="C157" s="17">
        <f t="shared" si="2"/>
        <v>5.5346368000000002E-4</v>
      </c>
      <c r="D157" s="2" t="s">
        <v>55</v>
      </c>
      <c r="E157" s="2" t="s">
        <v>56</v>
      </c>
      <c r="F157" s="2" t="s">
        <v>86</v>
      </c>
      <c r="G157" s="2" t="s">
        <v>67</v>
      </c>
      <c r="H157" s="2" t="s">
        <v>59</v>
      </c>
    </row>
    <row r="158" spans="1:8" x14ac:dyDescent="0.2">
      <c r="A158" s="2">
        <v>2280306324</v>
      </c>
      <c r="B158" s="3">
        <v>2.2957423000000001E-8</v>
      </c>
      <c r="C158" s="17">
        <f t="shared" si="2"/>
        <v>4.5914846000000002E-5</v>
      </c>
      <c r="D158" s="2" t="s">
        <v>55</v>
      </c>
      <c r="E158" s="2" t="s">
        <v>56</v>
      </c>
      <c r="F158" s="2" t="s">
        <v>86</v>
      </c>
      <c r="G158" s="2" t="s">
        <v>68</v>
      </c>
      <c r="H158" s="2" t="s">
        <v>59</v>
      </c>
    </row>
    <row r="159" spans="1:8" x14ac:dyDescent="0.2">
      <c r="A159" s="2">
        <v>2280307323</v>
      </c>
      <c r="B159" s="3">
        <v>2.6024927000000002E-7</v>
      </c>
      <c r="C159" s="17">
        <f t="shared" si="2"/>
        <v>5.2049854E-4</v>
      </c>
      <c r="D159" s="2" t="s">
        <v>55</v>
      </c>
      <c r="E159" s="2" t="s">
        <v>56</v>
      </c>
      <c r="F159" s="2" t="s">
        <v>87</v>
      </c>
      <c r="G159" s="2" t="s">
        <v>67</v>
      </c>
      <c r="H159" s="2" t="s">
        <v>59</v>
      </c>
    </row>
    <row r="160" spans="1:8" x14ac:dyDescent="0.2">
      <c r="A160" s="2">
        <v>2280307324</v>
      </c>
      <c r="B160" s="3">
        <v>7.5275962E-8</v>
      </c>
      <c r="C160" s="17">
        <f t="shared" si="2"/>
        <v>1.5055192400000001E-4</v>
      </c>
      <c r="D160" s="2" t="s">
        <v>55</v>
      </c>
      <c r="E160" s="2" t="s">
        <v>56</v>
      </c>
      <c r="F160" s="2" t="s">
        <v>87</v>
      </c>
      <c r="G160" s="2" t="s">
        <v>68</v>
      </c>
      <c r="H160" s="2" t="s">
        <v>59</v>
      </c>
    </row>
    <row r="161" spans="1:8" x14ac:dyDescent="0.2">
      <c r="A161" s="2">
        <v>2280309313</v>
      </c>
      <c r="B161" s="3">
        <v>5.0026500000000003E-12</v>
      </c>
      <c r="C161" s="17">
        <f t="shared" si="2"/>
        <v>1.0005300000000001E-8</v>
      </c>
      <c r="D161" s="2" t="s">
        <v>55</v>
      </c>
      <c r="E161" s="2" t="s">
        <v>56</v>
      </c>
      <c r="F161" s="2" t="s">
        <v>88</v>
      </c>
      <c r="G161" s="2" t="s">
        <v>65</v>
      </c>
      <c r="H161" s="2" t="s">
        <v>59</v>
      </c>
    </row>
    <row r="162" spans="1:8" x14ac:dyDescent="0.2">
      <c r="A162" s="2">
        <v>2280309314</v>
      </c>
      <c r="B162" s="3">
        <v>9.24251E-10</v>
      </c>
      <c r="C162" s="17">
        <f t="shared" si="2"/>
        <v>1.848502E-6</v>
      </c>
      <c r="D162" s="2" t="s">
        <v>55</v>
      </c>
      <c r="E162" s="2" t="s">
        <v>56</v>
      </c>
      <c r="F162" s="2" t="s">
        <v>88</v>
      </c>
      <c r="G162" s="2" t="s">
        <v>66</v>
      </c>
      <c r="H162" s="2" t="s">
        <v>59</v>
      </c>
    </row>
    <row r="163" spans="1:8" x14ac:dyDescent="0.2">
      <c r="A163" s="2">
        <v>2280309323</v>
      </c>
      <c r="B163" s="3">
        <v>2.5792498E-6</v>
      </c>
      <c r="C163" s="17">
        <f t="shared" si="2"/>
        <v>5.1584995999999998E-3</v>
      </c>
      <c r="D163" s="2" t="s">
        <v>55</v>
      </c>
      <c r="E163" s="2" t="s">
        <v>56</v>
      </c>
      <c r="F163" s="2" t="s">
        <v>88</v>
      </c>
      <c r="G163" s="2" t="s">
        <v>67</v>
      </c>
      <c r="H163" s="2" t="s">
        <v>59</v>
      </c>
    </row>
    <row r="164" spans="1:8" x14ac:dyDescent="0.2">
      <c r="A164" s="2">
        <v>2280309324</v>
      </c>
      <c r="B164" s="3">
        <v>1.8699999000000001E-7</v>
      </c>
      <c r="C164" s="17">
        <f t="shared" si="2"/>
        <v>3.7399998000000001E-4</v>
      </c>
      <c r="D164" s="2" t="s">
        <v>55</v>
      </c>
      <c r="E164" s="2" t="s">
        <v>56</v>
      </c>
      <c r="F164" s="2" t="s">
        <v>88</v>
      </c>
      <c r="G164" s="2" t="s">
        <v>68</v>
      </c>
      <c r="H164" s="2" t="s">
        <v>59</v>
      </c>
    </row>
    <row r="165" spans="1:8" x14ac:dyDescent="0.2">
      <c r="A165" s="2">
        <v>2280310323</v>
      </c>
      <c r="B165" s="3">
        <v>8.3219671000000006E-6</v>
      </c>
      <c r="C165" s="17">
        <f t="shared" si="2"/>
        <v>1.6643934200000002E-2</v>
      </c>
      <c r="D165" s="2" t="s">
        <v>55</v>
      </c>
      <c r="E165" s="2" t="s">
        <v>56</v>
      </c>
      <c r="F165" s="2" t="s">
        <v>89</v>
      </c>
      <c r="G165" s="2" t="s">
        <v>67</v>
      </c>
      <c r="H165" s="2" t="s">
        <v>59</v>
      </c>
    </row>
    <row r="166" spans="1:8" x14ac:dyDescent="0.2">
      <c r="A166" s="2">
        <v>2280310324</v>
      </c>
      <c r="B166" s="3">
        <v>1.8914917999999999E-6</v>
      </c>
      <c r="C166" s="17">
        <f t="shared" si="2"/>
        <v>3.7829835999999999E-3</v>
      </c>
      <c r="D166" s="2" t="s">
        <v>55</v>
      </c>
      <c r="E166" s="2" t="s">
        <v>56</v>
      </c>
      <c r="F166" s="2" t="s">
        <v>89</v>
      </c>
      <c r="G166" s="2" t="s">
        <v>68</v>
      </c>
      <c r="H166" s="2" t="s">
        <v>59</v>
      </c>
    </row>
    <row r="167" spans="1:8" x14ac:dyDescent="0.2">
      <c r="A167" s="2">
        <v>2280311313</v>
      </c>
      <c r="B167" s="3">
        <v>8.0850590000000002E-11</v>
      </c>
      <c r="C167" s="17">
        <f t="shared" si="2"/>
        <v>1.6170117999999999E-7</v>
      </c>
      <c r="D167" s="2" t="s">
        <v>55</v>
      </c>
      <c r="E167" s="2" t="s">
        <v>56</v>
      </c>
      <c r="F167" s="2" t="s">
        <v>90</v>
      </c>
      <c r="G167" s="2" t="s">
        <v>65</v>
      </c>
      <c r="H167" s="2" t="s">
        <v>59</v>
      </c>
    </row>
    <row r="168" spans="1:8" x14ac:dyDescent="0.2">
      <c r="A168" s="2">
        <v>2280311314</v>
      </c>
      <c r="B168" s="3">
        <v>1.6003320000000001E-8</v>
      </c>
      <c r="C168" s="17">
        <f t="shared" si="2"/>
        <v>3.2006640000000002E-5</v>
      </c>
      <c r="D168" s="2" t="s">
        <v>55</v>
      </c>
      <c r="E168" s="2" t="s">
        <v>56</v>
      </c>
      <c r="F168" s="2" t="s">
        <v>90</v>
      </c>
      <c r="G168" s="2" t="s">
        <v>66</v>
      </c>
      <c r="H168" s="2" t="s">
        <v>59</v>
      </c>
    </row>
    <row r="169" spans="1:8" x14ac:dyDescent="0.2">
      <c r="A169" s="2">
        <v>2280311323</v>
      </c>
      <c r="B169" s="2">
        <v>4.1190899999999999E-5</v>
      </c>
      <c r="C169" s="17">
        <f t="shared" si="2"/>
        <v>8.2381799999999991E-2</v>
      </c>
      <c r="D169" s="2" t="s">
        <v>55</v>
      </c>
      <c r="E169" s="2" t="s">
        <v>56</v>
      </c>
      <c r="F169" s="2" t="s">
        <v>90</v>
      </c>
      <c r="G169" s="2" t="s">
        <v>67</v>
      </c>
      <c r="H169" s="2" t="s">
        <v>59</v>
      </c>
    </row>
    <row r="170" spans="1:8" x14ac:dyDescent="0.2">
      <c r="A170" s="2">
        <v>2280311324</v>
      </c>
      <c r="B170" s="3">
        <v>7.9163100999999997E-6</v>
      </c>
      <c r="C170" s="17">
        <f t="shared" si="2"/>
        <v>1.5832620199999998E-2</v>
      </c>
      <c r="D170" s="2" t="s">
        <v>55</v>
      </c>
      <c r="E170" s="2" t="s">
        <v>56</v>
      </c>
      <c r="F170" s="2" t="s">
        <v>90</v>
      </c>
      <c r="G170" s="2" t="s">
        <v>68</v>
      </c>
      <c r="H170" s="2" t="s">
        <v>59</v>
      </c>
    </row>
    <row r="171" spans="1:8" x14ac:dyDescent="0.2">
      <c r="A171" s="2">
        <v>2280313323</v>
      </c>
      <c r="B171" s="3">
        <v>9.0773602000000002E-8</v>
      </c>
      <c r="C171" s="17">
        <f t="shared" si="2"/>
        <v>1.81547204E-4</v>
      </c>
      <c r="D171" s="2" t="s">
        <v>55</v>
      </c>
      <c r="E171" s="2" t="s">
        <v>56</v>
      </c>
      <c r="F171" s="2" t="s">
        <v>91</v>
      </c>
      <c r="G171" s="2" t="s">
        <v>67</v>
      </c>
      <c r="H171" s="2" t="s">
        <v>59</v>
      </c>
    </row>
    <row r="172" spans="1:8" x14ac:dyDescent="0.2">
      <c r="A172" s="2">
        <v>2280313324</v>
      </c>
      <c r="B172" s="3">
        <v>7.6122359999999999E-10</v>
      </c>
      <c r="C172" s="17">
        <f t="shared" si="2"/>
        <v>1.5224471999999999E-6</v>
      </c>
      <c r="D172" s="2" t="s">
        <v>55</v>
      </c>
      <c r="E172" s="2" t="s">
        <v>56</v>
      </c>
      <c r="F172" s="2" t="s">
        <v>91</v>
      </c>
      <c r="G172" s="2" t="s">
        <v>68</v>
      </c>
      <c r="H172" s="2" t="s">
        <v>59</v>
      </c>
    </row>
    <row r="173" spans="1:8" x14ac:dyDescent="0.2">
      <c r="A173" s="2">
        <v>2280314313</v>
      </c>
      <c r="B173" s="3">
        <v>3.1827660000000001E-10</v>
      </c>
      <c r="C173" s="17">
        <f t="shared" si="2"/>
        <v>6.3655320000000003E-7</v>
      </c>
      <c r="D173" s="2" t="s">
        <v>55</v>
      </c>
      <c r="E173" s="2" t="s">
        <v>56</v>
      </c>
      <c r="F173" s="2" t="s">
        <v>92</v>
      </c>
      <c r="G173" s="2" t="s">
        <v>65</v>
      </c>
      <c r="H173" s="2" t="s">
        <v>59</v>
      </c>
    </row>
    <row r="174" spans="1:8" x14ac:dyDescent="0.2">
      <c r="A174" s="2">
        <v>2280314314</v>
      </c>
      <c r="B174" s="3">
        <v>1.4725792000000001E-7</v>
      </c>
      <c r="C174" s="17">
        <f t="shared" si="2"/>
        <v>2.9451584000000003E-4</v>
      </c>
      <c r="D174" s="2" t="s">
        <v>55</v>
      </c>
      <c r="E174" s="2" t="s">
        <v>56</v>
      </c>
      <c r="F174" s="2" t="s">
        <v>92</v>
      </c>
      <c r="G174" s="2" t="s">
        <v>66</v>
      </c>
      <c r="H174" s="2" t="s">
        <v>59</v>
      </c>
    </row>
    <row r="175" spans="1:8" x14ac:dyDescent="0.2">
      <c r="A175" s="2">
        <v>2280314323</v>
      </c>
      <c r="B175" s="3">
        <v>1.2455357000000001E-6</v>
      </c>
      <c r="C175" s="17">
        <f t="shared" si="2"/>
        <v>2.4910714000000002E-3</v>
      </c>
      <c r="D175" s="2" t="s">
        <v>55</v>
      </c>
      <c r="E175" s="2" t="s">
        <v>56</v>
      </c>
      <c r="F175" s="2" t="s">
        <v>92</v>
      </c>
      <c r="G175" s="2" t="s">
        <v>67</v>
      </c>
      <c r="H175" s="2" t="s">
        <v>59</v>
      </c>
    </row>
    <row r="176" spans="1:8" x14ac:dyDescent="0.2">
      <c r="A176" s="2">
        <v>2280314324</v>
      </c>
      <c r="B176" s="3">
        <v>1.6374976999999999E-6</v>
      </c>
      <c r="C176" s="17">
        <f t="shared" si="2"/>
        <v>3.2749953999999999E-3</v>
      </c>
      <c r="D176" s="2" t="s">
        <v>55</v>
      </c>
      <c r="E176" s="2" t="s">
        <v>56</v>
      </c>
      <c r="F176" s="2" t="s">
        <v>92</v>
      </c>
      <c r="G176" s="2" t="s">
        <v>68</v>
      </c>
      <c r="H176" s="2" t="s">
        <v>59</v>
      </c>
    </row>
    <row r="177" spans="1:8" x14ac:dyDescent="0.2">
      <c r="A177" s="2">
        <v>2280315313</v>
      </c>
      <c r="B177" s="3">
        <v>2.3644600000000001E-10</v>
      </c>
      <c r="C177" s="17">
        <f t="shared" si="2"/>
        <v>4.7289200000000005E-7</v>
      </c>
      <c r="D177" s="2" t="s">
        <v>55</v>
      </c>
      <c r="E177" s="2" t="s">
        <v>56</v>
      </c>
      <c r="F177" s="2" t="s">
        <v>93</v>
      </c>
      <c r="G177" s="2" t="s">
        <v>65</v>
      </c>
      <c r="H177" s="2" t="s">
        <v>59</v>
      </c>
    </row>
    <row r="178" spans="1:8" x14ac:dyDescent="0.2">
      <c r="A178" s="2">
        <v>2280315314</v>
      </c>
      <c r="B178" s="3">
        <v>4.7255724999999998E-8</v>
      </c>
      <c r="C178" s="17">
        <f t="shared" si="2"/>
        <v>9.4511449999999994E-5</v>
      </c>
      <c r="D178" s="2" t="s">
        <v>55</v>
      </c>
      <c r="E178" s="2" t="s">
        <v>56</v>
      </c>
      <c r="F178" s="2" t="s">
        <v>93</v>
      </c>
      <c r="G178" s="2" t="s">
        <v>66</v>
      </c>
      <c r="H178" s="2" t="s">
        <v>59</v>
      </c>
    </row>
    <row r="179" spans="1:8" x14ac:dyDescent="0.2">
      <c r="A179" s="2">
        <v>2280315323</v>
      </c>
      <c r="B179" s="3">
        <v>8.8966676000000001E-6</v>
      </c>
      <c r="C179" s="17">
        <f t="shared" si="2"/>
        <v>1.77933352E-2</v>
      </c>
      <c r="D179" s="2" t="s">
        <v>55</v>
      </c>
      <c r="E179" s="2" t="s">
        <v>56</v>
      </c>
      <c r="F179" s="2" t="s">
        <v>93</v>
      </c>
      <c r="G179" s="2" t="s">
        <v>67</v>
      </c>
      <c r="H179" s="2" t="s">
        <v>59</v>
      </c>
    </row>
    <row r="180" spans="1:8" x14ac:dyDescent="0.2">
      <c r="A180" s="2">
        <v>2280315324</v>
      </c>
      <c r="B180" s="3">
        <v>7.8687572000000005E-6</v>
      </c>
      <c r="C180" s="17">
        <f t="shared" si="2"/>
        <v>1.5737514399999999E-2</v>
      </c>
      <c r="D180" s="2" t="s">
        <v>55</v>
      </c>
      <c r="E180" s="2" t="s">
        <v>56</v>
      </c>
      <c r="F180" s="2" t="s">
        <v>93</v>
      </c>
      <c r="G180" s="2" t="s">
        <v>68</v>
      </c>
      <c r="H180" s="2" t="s">
        <v>59</v>
      </c>
    </row>
    <row r="181" spans="1:8" x14ac:dyDescent="0.2">
      <c r="A181" s="2">
        <v>2285002006</v>
      </c>
      <c r="B181" s="2">
        <v>2.6771381100000002E-2</v>
      </c>
      <c r="C181" s="17">
        <f t="shared" si="2"/>
        <v>53.542762200000006</v>
      </c>
      <c r="D181" s="2" t="s">
        <v>55</v>
      </c>
      <c r="E181" s="2" t="s">
        <v>94</v>
      </c>
      <c r="F181" s="2" t="s">
        <v>57</v>
      </c>
      <c r="G181" s="2" t="s">
        <v>95</v>
      </c>
      <c r="H181" s="2" t="s">
        <v>96</v>
      </c>
    </row>
    <row r="182" spans="1:8" x14ac:dyDescent="0.2">
      <c r="A182" s="2">
        <v>2285002007</v>
      </c>
      <c r="B182" s="2">
        <v>9.501294E-4</v>
      </c>
      <c r="C182" s="17">
        <f t="shared" si="2"/>
        <v>1.9002588</v>
      </c>
      <c r="D182" s="2" t="s">
        <v>55</v>
      </c>
      <c r="E182" s="2" t="s">
        <v>94</v>
      </c>
      <c r="F182" s="2" t="s">
        <v>57</v>
      </c>
      <c r="G182" s="2" t="s">
        <v>97</v>
      </c>
      <c r="H182" s="2" t="s">
        <v>96</v>
      </c>
    </row>
    <row r="183" spans="1:8" x14ac:dyDescent="0.2">
      <c r="A183" s="2">
        <v>2285002008</v>
      </c>
      <c r="B183" s="2">
        <v>1.2951217E-3</v>
      </c>
      <c r="C183" s="17">
        <f t="shared" si="2"/>
        <v>2.5902433999999999</v>
      </c>
      <c r="D183" s="2" t="s">
        <v>55</v>
      </c>
      <c r="E183" s="2" t="s">
        <v>94</v>
      </c>
      <c r="F183" s="2" t="s">
        <v>57</v>
      </c>
      <c r="G183" s="2" t="s">
        <v>98</v>
      </c>
      <c r="H183" s="2" t="s">
        <v>96</v>
      </c>
    </row>
    <row r="184" spans="1:8" x14ac:dyDescent="0.2">
      <c r="A184" s="2">
        <v>2285002009</v>
      </c>
      <c r="B184" s="2">
        <v>2.9963329999999999E-4</v>
      </c>
      <c r="C184" s="17">
        <f t="shared" si="2"/>
        <v>0.59926659999999998</v>
      </c>
      <c r="D184" s="2" t="s">
        <v>55</v>
      </c>
      <c r="E184" s="2" t="s">
        <v>94</v>
      </c>
      <c r="F184" s="2" t="s">
        <v>57</v>
      </c>
      <c r="G184" s="2" t="s">
        <v>99</v>
      </c>
      <c r="H184" s="2" t="s">
        <v>96</v>
      </c>
    </row>
    <row r="185" spans="1:8" x14ac:dyDescent="0.2">
      <c r="A185" s="2">
        <v>2285002010</v>
      </c>
      <c r="B185" s="2">
        <v>9.2765700000000003E-4</v>
      </c>
      <c r="C185" s="17">
        <f t="shared" si="2"/>
        <v>1.8553140000000001</v>
      </c>
      <c r="D185" s="2" t="s">
        <v>55</v>
      </c>
      <c r="E185" s="2" t="s">
        <v>94</v>
      </c>
      <c r="F185" s="2" t="s">
        <v>57</v>
      </c>
      <c r="G185" s="2" t="s">
        <v>100</v>
      </c>
      <c r="H185" s="2" t="s">
        <v>96</v>
      </c>
    </row>
    <row r="186" spans="1:8" x14ac:dyDescent="0.2">
      <c r="A186" s="2">
        <v>2306010100</v>
      </c>
      <c r="B186" s="2">
        <v>2.5500000000000002E-4</v>
      </c>
      <c r="C186" s="17">
        <f t="shared" si="2"/>
        <v>0.51</v>
      </c>
      <c r="D186" s="2" t="s">
        <v>101</v>
      </c>
      <c r="E186" s="2" t="s">
        <v>102</v>
      </c>
      <c r="F186" s="2" t="s">
        <v>103</v>
      </c>
      <c r="G186" s="2" t="s">
        <v>104</v>
      </c>
      <c r="H186" s="2" t="s">
        <v>105</v>
      </c>
    </row>
    <row r="187" spans="1:8" x14ac:dyDescent="0.2">
      <c r="A187" s="2">
        <v>2310000220</v>
      </c>
      <c r="B187" s="2">
        <v>1.1659635000000001E-3</v>
      </c>
      <c r="C187" s="17">
        <f t="shared" si="2"/>
        <v>2.3319270000000003</v>
      </c>
      <c r="D187" s="2" t="s">
        <v>101</v>
      </c>
      <c r="E187" s="2" t="s">
        <v>106</v>
      </c>
      <c r="F187" s="2" t="s">
        <v>107</v>
      </c>
      <c r="G187" s="2" t="s">
        <v>108</v>
      </c>
      <c r="H187" s="2" t="s">
        <v>109</v>
      </c>
    </row>
    <row r="188" spans="1:8" x14ac:dyDescent="0.2">
      <c r="A188" s="2">
        <v>2310000230</v>
      </c>
      <c r="B188" s="2">
        <v>1.9046030000000001E-4</v>
      </c>
      <c r="C188" s="17">
        <f t="shared" si="2"/>
        <v>0.3809206</v>
      </c>
      <c r="D188" s="2" t="s">
        <v>101</v>
      </c>
      <c r="E188" s="2" t="s">
        <v>106</v>
      </c>
      <c r="F188" s="2" t="s">
        <v>107</v>
      </c>
      <c r="G188" s="2" t="s">
        <v>110</v>
      </c>
      <c r="H188" s="2" t="s">
        <v>109</v>
      </c>
    </row>
    <row r="189" spans="1:8" x14ac:dyDescent="0.2">
      <c r="A189" s="2">
        <v>2310000660</v>
      </c>
      <c r="B189" s="2">
        <v>3.2326160000000002E-4</v>
      </c>
      <c r="C189" s="17">
        <f t="shared" si="2"/>
        <v>0.64652320000000008</v>
      </c>
      <c r="D189" s="2" t="s">
        <v>101</v>
      </c>
      <c r="E189" s="2" t="s">
        <v>106</v>
      </c>
      <c r="F189" s="2" t="s">
        <v>107</v>
      </c>
      <c r="G189" s="2" t="s">
        <v>111</v>
      </c>
      <c r="H189" s="2" t="s">
        <v>109</v>
      </c>
    </row>
    <row r="190" spans="1:8" x14ac:dyDescent="0.2">
      <c r="A190" s="2">
        <v>2310001000</v>
      </c>
      <c r="B190" s="2">
        <v>0</v>
      </c>
      <c r="C190" s="17">
        <f t="shared" si="2"/>
        <v>0</v>
      </c>
      <c r="D190" s="2" t="s">
        <v>101</v>
      </c>
      <c r="E190" s="2" t="s">
        <v>106</v>
      </c>
      <c r="F190" s="2" t="s">
        <v>112</v>
      </c>
      <c r="G190" s="2" t="s">
        <v>113</v>
      </c>
      <c r="H190" s="2" t="s">
        <v>109</v>
      </c>
    </row>
    <row r="191" spans="1:8" x14ac:dyDescent="0.2">
      <c r="A191" s="2">
        <v>2310021505</v>
      </c>
      <c r="B191" s="2">
        <v>0</v>
      </c>
      <c r="C191" s="17">
        <f t="shared" si="2"/>
        <v>0</v>
      </c>
      <c r="D191" s="2" t="s">
        <v>101</v>
      </c>
      <c r="E191" s="2" t="s">
        <v>106</v>
      </c>
      <c r="F191" s="2" t="s">
        <v>114</v>
      </c>
      <c r="G191" s="2" t="s">
        <v>115</v>
      </c>
      <c r="H191" s="2" t="s">
        <v>109</v>
      </c>
    </row>
    <row r="192" spans="1:8" x14ac:dyDescent="0.2">
      <c r="A192" s="2">
        <v>2310300220</v>
      </c>
      <c r="B192" s="3">
        <v>3.4114489E-6</v>
      </c>
      <c r="C192" s="17">
        <f t="shared" si="2"/>
        <v>6.8228977999999999E-3</v>
      </c>
      <c r="D192" s="2" t="s">
        <v>101</v>
      </c>
      <c r="E192" s="2" t="s">
        <v>106</v>
      </c>
      <c r="F192" s="2" t="s">
        <v>116</v>
      </c>
      <c r="G192" s="2" t="s">
        <v>108</v>
      </c>
      <c r="H192" s="2" t="s">
        <v>109</v>
      </c>
    </row>
    <row r="193" spans="1:8" x14ac:dyDescent="0.2">
      <c r="A193" s="2">
        <v>2610000300</v>
      </c>
      <c r="B193" s="2">
        <v>7.5491960000000004E-4</v>
      </c>
      <c r="C193" s="17">
        <f t="shared" si="2"/>
        <v>1.5098392</v>
      </c>
      <c r="D193" s="2" t="s">
        <v>117</v>
      </c>
      <c r="E193" s="2" t="s">
        <v>118</v>
      </c>
      <c r="F193" s="2" t="s">
        <v>119</v>
      </c>
      <c r="G193" s="2" t="s">
        <v>120</v>
      </c>
      <c r="H193" s="2" t="s">
        <v>121</v>
      </c>
    </row>
    <row r="194" spans="1:8" x14ac:dyDescent="0.2">
      <c r="A194" s="2">
        <v>2610030000</v>
      </c>
      <c r="B194" s="2">
        <v>1.8630010165999999</v>
      </c>
      <c r="C194" s="17">
        <f t="shared" si="2"/>
        <v>3726.0020331999999</v>
      </c>
      <c r="D194" s="2" t="s">
        <v>117</v>
      </c>
      <c r="E194" s="2" t="s">
        <v>118</v>
      </c>
      <c r="F194" s="2" t="s">
        <v>25</v>
      </c>
      <c r="G194" s="2" t="s">
        <v>122</v>
      </c>
      <c r="H194" s="2" t="s">
        <v>121</v>
      </c>
    </row>
    <row r="195" spans="1:8" s="7" customFormat="1" x14ac:dyDescent="0.2">
      <c r="A195" s="7">
        <v>2620030000</v>
      </c>
      <c r="B195" s="7">
        <v>3.448212E-4</v>
      </c>
      <c r="C195" s="18">
        <f t="shared" ref="C195:C210" si="3">B195*2000</f>
        <v>0.68964239999999999</v>
      </c>
      <c r="D195" s="7" t="s">
        <v>117</v>
      </c>
      <c r="E195" s="7" t="s">
        <v>123</v>
      </c>
      <c r="F195" s="7" t="s">
        <v>124</v>
      </c>
      <c r="G195" s="7" t="s">
        <v>125</v>
      </c>
      <c r="H195" s="7" t="s">
        <v>121</v>
      </c>
    </row>
    <row r="196" spans="1:8" s="7" customFormat="1" x14ac:dyDescent="0.2">
      <c r="A196" s="7">
        <v>2620030001</v>
      </c>
      <c r="B196" s="7">
        <v>0.91443537119999996</v>
      </c>
      <c r="C196" s="18">
        <f t="shared" si="3"/>
        <v>1828.8707423999999</v>
      </c>
      <c r="D196" s="7" t="s">
        <v>117</v>
      </c>
      <c r="E196" s="7" t="s">
        <v>123</v>
      </c>
      <c r="F196" s="7" t="s">
        <v>124</v>
      </c>
      <c r="G196" s="7" t="s">
        <v>126</v>
      </c>
      <c r="H196" s="7" t="s">
        <v>121</v>
      </c>
    </row>
    <row r="197" spans="1:8" x14ac:dyDescent="0.2">
      <c r="A197" s="2">
        <v>2630020000</v>
      </c>
      <c r="B197" s="2">
        <v>0</v>
      </c>
      <c r="C197" s="17">
        <f t="shared" si="3"/>
        <v>0</v>
      </c>
      <c r="D197" s="2" t="s">
        <v>117</v>
      </c>
      <c r="E197" s="2" t="s">
        <v>127</v>
      </c>
      <c r="F197" s="2" t="s">
        <v>128</v>
      </c>
      <c r="G197" s="2" t="s">
        <v>129</v>
      </c>
      <c r="H197" s="2" t="s">
        <v>121</v>
      </c>
    </row>
    <row r="198" spans="1:8" x14ac:dyDescent="0.2">
      <c r="A198" s="2">
        <v>2640000000</v>
      </c>
      <c r="B198" s="2">
        <v>6.1058950000000001E-3</v>
      </c>
      <c r="C198" s="17">
        <f t="shared" si="3"/>
        <v>12.211790000000001</v>
      </c>
      <c r="D198" s="2" t="s">
        <v>117</v>
      </c>
      <c r="E198" s="2" t="s">
        <v>130</v>
      </c>
      <c r="F198" s="2" t="s">
        <v>131</v>
      </c>
      <c r="G198" s="2" t="s">
        <v>113</v>
      </c>
      <c r="H198" s="2" t="s">
        <v>121</v>
      </c>
    </row>
    <row r="199" spans="1:8" s="10" customFormat="1" x14ac:dyDescent="0.2">
      <c r="A199" s="10">
        <v>2650000000</v>
      </c>
      <c r="B199" s="10">
        <v>0.11774148600000001</v>
      </c>
      <c r="C199" s="19">
        <f t="shared" si="3"/>
        <v>235.48297200000002</v>
      </c>
      <c r="D199" s="10" t="s">
        <v>117</v>
      </c>
      <c r="E199" s="10" t="s">
        <v>132</v>
      </c>
      <c r="F199" s="10" t="s">
        <v>132</v>
      </c>
      <c r="G199" s="10" t="s">
        <v>113</v>
      </c>
      <c r="H199" s="10" t="s">
        <v>121</v>
      </c>
    </row>
    <row r="200" spans="1:8" s="10" customFormat="1" x14ac:dyDescent="0.2">
      <c r="A200" s="10">
        <v>2650000002</v>
      </c>
      <c r="B200" s="10">
        <v>1.3898203797999999</v>
      </c>
      <c r="C200" s="19">
        <f t="shared" si="3"/>
        <v>2779.6407595999999</v>
      </c>
      <c r="D200" s="10" t="s">
        <v>117</v>
      </c>
      <c r="E200" s="10" t="s">
        <v>132</v>
      </c>
      <c r="F200" s="10" t="s">
        <v>132</v>
      </c>
      <c r="G200" s="10" t="s">
        <v>133</v>
      </c>
      <c r="H200" s="10" t="s">
        <v>121</v>
      </c>
    </row>
    <row r="201" spans="1:8" x14ac:dyDescent="0.2">
      <c r="A201" s="2">
        <v>2680001000</v>
      </c>
      <c r="B201" s="2">
        <v>0.11625249999999999</v>
      </c>
      <c r="C201" s="17">
        <f t="shared" si="3"/>
        <v>232.505</v>
      </c>
      <c r="D201" s="2" t="s">
        <v>117</v>
      </c>
      <c r="E201" s="2" t="s">
        <v>134</v>
      </c>
      <c r="F201" s="2" t="s">
        <v>135</v>
      </c>
      <c r="G201" s="2" t="s">
        <v>107</v>
      </c>
      <c r="H201" s="2" t="s">
        <v>121</v>
      </c>
    </row>
    <row r="202" spans="1:8" x14ac:dyDescent="0.2">
      <c r="A202" s="2">
        <v>2680003000</v>
      </c>
      <c r="B202" s="2">
        <v>0</v>
      </c>
      <c r="C202" s="17">
        <f t="shared" si="3"/>
        <v>0</v>
      </c>
      <c r="D202" s="2" t="s">
        <v>117</v>
      </c>
      <c r="E202" s="2" t="s">
        <v>134</v>
      </c>
      <c r="F202" s="2" t="s">
        <v>136</v>
      </c>
      <c r="G202" s="2" t="s">
        <v>107</v>
      </c>
      <c r="H202" s="2" t="s">
        <v>121</v>
      </c>
    </row>
    <row r="203" spans="1:8" x14ac:dyDescent="0.2">
      <c r="A203" s="2">
        <v>2810050000</v>
      </c>
      <c r="B203" s="2">
        <v>1.3799747E-3</v>
      </c>
      <c r="C203" s="17">
        <f t="shared" si="3"/>
        <v>2.7599494</v>
      </c>
      <c r="D203" s="2" t="s">
        <v>137</v>
      </c>
      <c r="E203" s="2" t="s">
        <v>138</v>
      </c>
      <c r="F203" s="2" t="s">
        <v>139</v>
      </c>
      <c r="G203" s="2" t="s">
        <v>140</v>
      </c>
      <c r="H203" s="2" t="s">
        <v>141</v>
      </c>
    </row>
    <row r="204" spans="1:8" s="14" customFormat="1" x14ac:dyDescent="0.2">
      <c r="A204" s="14">
        <v>2810060100</v>
      </c>
      <c r="B204" s="14">
        <v>2.8210643083</v>
      </c>
      <c r="C204" s="20">
        <f t="shared" si="3"/>
        <v>5642.1286166</v>
      </c>
      <c r="D204" s="14" t="s">
        <v>137</v>
      </c>
      <c r="E204" s="14" t="s">
        <v>138</v>
      </c>
      <c r="F204" s="14" t="s">
        <v>142</v>
      </c>
      <c r="G204" s="14" t="s">
        <v>143</v>
      </c>
      <c r="H204" s="14" t="s">
        <v>141</v>
      </c>
    </row>
    <row r="205" spans="1:8" s="14" customFormat="1" x14ac:dyDescent="0.2">
      <c r="A205" s="14">
        <v>2810060200</v>
      </c>
      <c r="B205" s="14">
        <v>2.2464585E-3</v>
      </c>
      <c r="C205" s="20">
        <f t="shared" si="3"/>
        <v>4.4929170000000003</v>
      </c>
      <c r="D205" s="14" t="s">
        <v>137</v>
      </c>
      <c r="E205" s="14" t="s">
        <v>138</v>
      </c>
      <c r="F205" s="14" t="s">
        <v>142</v>
      </c>
      <c r="G205" s="14" t="s">
        <v>144</v>
      </c>
      <c r="H205" s="14" t="s">
        <v>141</v>
      </c>
    </row>
    <row r="206" spans="1:8" x14ac:dyDescent="0.2">
      <c r="A206" s="2">
        <v>2810090001</v>
      </c>
      <c r="B206" s="2">
        <v>2.53006211E-2</v>
      </c>
      <c r="C206" s="17">
        <f t="shared" si="3"/>
        <v>50.601242200000002</v>
      </c>
      <c r="D206" s="2" t="s">
        <v>137</v>
      </c>
      <c r="E206" s="2" t="s">
        <v>138</v>
      </c>
      <c r="F206" s="2" t="s">
        <v>145</v>
      </c>
      <c r="G206" s="2" t="s">
        <v>146</v>
      </c>
      <c r="H206" s="2" t="s">
        <v>141</v>
      </c>
    </row>
    <row r="207" spans="1:8" x14ac:dyDescent="0.2">
      <c r="A207" s="4">
        <v>2850001000</v>
      </c>
      <c r="B207" s="4">
        <v>0.4504573402</v>
      </c>
      <c r="C207" s="17">
        <f t="shared" si="3"/>
        <v>900.91468039999995</v>
      </c>
      <c r="D207" s="4" t="s">
        <v>137</v>
      </c>
      <c r="E207" s="4" t="s">
        <v>147</v>
      </c>
      <c r="F207" s="4" t="s">
        <v>148</v>
      </c>
      <c r="G207" s="4" t="s">
        <v>149</v>
      </c>
      <c r="H207" s="2" t="s">
        <v>141</v>
      </c>
    </row>
    <row r="208" spans="1:8" x14ac:dyDescent="0.2">
      <c r="A208" s="4">
        <v>2851001000</v>
      </c>
      <c r="B208" s="4">
        <v>5.20371086E-2</v>
      </c>
      <c r="C208" s="17">
        <f t="shared" si="3"/>
        <v>104.07421719999999</v>
      </c>
      <c r="D208" s="4" t="s">
        <v>137</v>
      </c>
      <c r="E208" s="4" t="s">
        <v>150</v>
      </c>
      <c r="F208" s="4" t="s">
        <v>151</v>
      </c>
      <c r="G208" s="4" t="s">
        <v>125</v>
      </c>
      <c r="H208" s="2" t="s">
        <v>141</v>
      </c>
    </row>
    <row r="209" spans="1:8" s="12" customFormat="1" x14ac:dyDescent="0.2">
      <c r="A209" s="12">
        <v>2861000000</v>
      </c>
      <c r="B209" s="12">
        <v>0.94713910950000002</v>
      </c>
      <c r="C209" s="21">
        <f t="shared" si="3"/>
        <v>1894.278219</v>
      </c>
      <c r="D209" s="12" t="s">
        <v>137</v>
      </c>
      <c r="E209" s="12" t="s">
        <v>152</v>
      </c>
      <c r="F209" s="12" t="s">
        <v>152</v>
      </c>
      <c r="G209" s="12" t="s">
        <v>153</v>
      </c>
      <c r="H209" s="12" t="s">
        <v>141</v>
      </c>
    </row>
    <row r="210" spans="1:8" s="12" customFormat="1" x14ac:dyDescent="0.2">
      <c r="A210" s="12">
        <v>2861000010</v>
      </c>
      <c r="B210" s="12">
        <v>3.1720500000000002E-5</v>
      </c>
      <c r="C210" s="21">
        <f t="shared" si="3"/>
        <v>6.3441000000000011E-2</v>
      </c>
      <c r="D210" s="12" t="s">
        <v>137</v>
      </c>
      <c r="E210" s="12" t="s">
        <v>152</v>
      </c>
      <c r="F210" s="12" t="s">
        <v>152</v>
      </c>
      <c r="G210" s="12" t="s">
        <v>154</v>
      </c>
      <c r="H210" s="12" t="s">
        <v>141</v>
      </c>
    </row>
  </sheetData>
  <autoFilter ref="A1:H210" xr:uid="{B40AF8E7-C249-480A-93DD-77867967564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FD810-4FF8-4E4A-BF47-F2C6F1BB78C6}">
  <dimension ref="A1:H1195"/>
  <sheetViews>
    <sheetView workbookViewId="0">
      <pane ySplit="1" topLeftCell="A954" activePane="bottomLeft" state="frozen"/>
      <selection pane="bottomLeft" activeCell="B976" sqref="B976"/>
    </sheetView>
  </sheetViews>
  <sheetFormatPr defaultRowHeight="11.25" x14ac:dyDescent="0.2"/>
  <cols>
    <col min="1" max="1" width="7.85546875" style="2" bestFit="1" customWidth="1"/>
    <col min="2" max="2" width="10.42578125" style="2" bestFit="1" customWidth="1"/>
    <col min="3" max="3" width="10.42578125" style="6" customWidth="1"/>
    <col min="4" max="5" width="13.7109375" style="2" customWidth="1"/>
    <col min="6" max="6" width="22.42578125" style="2" customWidth="1"/>
    <col min="7" max="7" width="52.140625" style="2" customWidth="1"/>
    <col min="8" max="8" width="32.7109375" style="2" bestFit="1" customWidth="1"/>
    <col min="9" max="16384" width="9.140625" style="2"/>
  </cols>
  <sheetData>
    <row r="1" spans="1:8" s="1" customFormat="1" x14ac:dyDescent="0.2">
      <c r="A1" s="1" t="s">
        <v>0</v>
      </c>
      <c r="B1" s="1" t="s">
        <v>1</v>
      </c>
      <c r="C1" s="5" t="s">
        <v>1303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>
        <v>10100101</v>
      </c>
      <c r="B2" s="2">
        <v>1.46926555E-2</v>
      </c>
      <c r="C2" s="6">
        <f>B2*2000</f>
        <v>29.385311000000002</v>
      </c>
      <c r="D2" s="2" t="s">
        <v>1188</v>
      </c>
      <c r="E2" s="2" t="s">
        <v>1263</v>
      </c>
      <c r="F2" s="2" t="s">
        <v>9</v>
      </c>
      <c r="G2" s="2" t="s">
        <v>1302</v>
      </c>
      <c r="H2" s="2" t="s">
        <v>1280</v>
      </c>
    </row>
    <row r="3" spans="1:8" x14ac:dyDescent="0.2">
      <c r="A3" s="2">
        <v>10100102</v>
      </c>
      <c r="B3" s="2">
        <v>2.7528790000000002E-4</v>
      </c>
      <c r="C3" s="6">
        <f t="shared" ref="C3:C66" si="0">B3*2000</f>
        <v>0.55057580000000006</v>
      </c>
      <c r="D3" s="2" t="s">
        <v>1188</v>
      </c>
      <c r="E3" s="2" t="s">
        <v>1263</v>
      </c>
      <c r="F3" s="2" t="s">
        <v>9</v>
      </c>
      <c r="G3" s="2" t="s">
        <v>1301</v>
      </c>
      <c r="H3" s="2" t="s">
        <v>1280</v>
      </c>
    </row>
    <row r="4" spans="1:8" x14ac:dyDescent="0.2">
      <c r="A4" s="2">
        <v>10100201</v>
      </c>
      <c r="B4" s="2">
        <v>3.4210847199999998E-2</v>
      </c>
      <c r="C4" s="6">
        <f t="shared" si="0"/>
        <v>68.421694399999993</v>
      </c>
      <c r="D4" s="2" t="s">
        <v>1188</v>
      </c>
      <c r="E4" s="2" t="s">
        <v>1263</v>
      </c>
      <c r="F4" s="2" t="s">
        <v>27</v>
      </c>
      <c r="G4" s="2" t="s">
        <v>1300</v>
      </c>
      <c r="H4" s="2" t="s">
        <v>1280</v>
      </c>
    </row>
    <row r="5" spans="1:8" x14ac:dyDescent="0.2">
      <c r="A5" s="2">
        <v>10100202</v>
      </c>
      <c r="B5" s="2">
        <v>0.5112875053</v>
      </c>
      <c r="C5" s="6">
        <f t="shared" si="0"/>
        <v>1022.5750106</v>
      </c>
      <c r="D5" s="2" t="s">
        <v>1188</v>
      </c>
      <c r="E5" s="2" t="s">
        <v>1263</v>
      </c>
      <c r="F5" s="2" t="s">
        <v>27</v>
      </c>
      <c r="G5" s="2" t="s">
        <v>1299</v>
      </c>
      <c r="H5" s="2" t="s">
        <v>1280</v>
      </c>
    </row>
    <row r="6" spans="1:8" x14ac:dyDescent="0.2">
      <c r="A6" s="2">
        <v>10100203</v>
      </c>
      <c r="B6" s="2">
        <v>2.8119834999999999E-2</v>
      </c>
      <c r="C6" s="6">
        <f t="shared" si="0"/>
        <v>56.239669999999997</v>
      </c>
      <c r="D6" s="2" t="s">
        <v>1188</v>
      </c>
      <c r="E6" s="2" t="s">
        <v>1263</v>
      </c>
      <c r="F6" s="2" t="s">
        <v>27</v>
      </c>
      <c r="G6" s="2" t="s">
        <v>1298</v>
      </c>
      <c r="H6" s="2" t="s">
        <v>1280</v>
      </c>
    </row>
    <row r="7" spans="1:8" x14ac:dyDescent="0.2">
      <c r="A7" s="2">
        <v>10100204</v>
      </c>
      <c r="B7" s="2">
        <v>7.7547089999999998E-4</v>
      </c>
      <c r="C7" s="6">
        <f t="shared" si="0"/>
        <v>1.5509417999999999</v>
      </c>
      <c r="D7" s="2" t="s">
        <v>1188</v>
      </c>
      <c r="E7" s="2" t="s">
        <v>1263</v>
      </c>
      <c r="F7" s="2" t="s">
        <v>27</v>
      </c>
      <c r="G7" s="2" t="s">
        <v>1297</v>
      </c>
      <c r="H7" s="2" t="s">
        <v>1280</v>
      </c>
    </row>
    <row r="8" spans="1:8" x14ac:dyDescent="0.2">
      <c r="A8" s="2">
        <v>10100205</v>
      </c>
      <c r="B8" s="2">
        <v>9.33317E-3</v>
      </c>
      <c r="C8" s="6">
        <f t="shared" si="0"/>
        <v>18.666340000000002</v>
      </c>
      <c r="D8" s="2" t="s">
        <v>1188</v>
      </c>
      <c r="E8" s="2" t="s">
        <v>1263</v>
      </c>
      <c r="F8" s="2" t="s">
        <v>27</v>
      </c>
      <c r="G8" s="2" t="s">
        <v>1296</v>
      </c>
      <c r="H8" s="2" t="s">
        <v>1280</v>
      </c>
    </row>
    <row r="9" spans="1:8" x14ac:dyDescent="0.2">
      <c r="A9" s="2">
        <v>10100212</v>
      </c>
      <c r="B9" s="2">
        <v>0.24304938549999999</v>
      </c>
      <c r="C9" s="6">
        <f t="shared" si="0"/>
        <v>486.098771</v>
      </c>
      <c r="D9" s="2" t="s">
        <v>1188</v>
      </c>
      <c r="E9" s="2" t="s">
        <v>1263</v>
      </c>
      <c r="F9" s="2" t="s">
        <v>27</v>
      </c>
      <c r="G9" s="2" t="s">
        <v>1295</v>
      </c>
      <c r="H9" s="2" t="s">
        <v>1280</v>
      </c>
    </row>
    <row r="10" spans="1:8" x14ac:dyDescent="0.2">
      <c r="A10" s="2">
        <v>10100215</v>
      </c>
      <c r="B10" s="2">
        <v>4.1319895000000002E-2</v>
      </c>
      <c r="C10" s="6">
        <f t="shared" si="0"/>
        <v>82.639790000000005</v>
      </c>
      <c r="D10" s="2" t="s">
        <v>1188</v>
      </c>
      <c r="E10" s="2" t="s">
        <v>1263</v>
      </c>
      <c r="F10" s="2" t="s">
        <v>27</v>
      </c>
      <c r="G10" s="2" t="s">
        <v>1294</v>
      </c>
      <c r="H10" s="2" t="s">
        <v>1280</v>
      </c>
    </row>
    <row r="11" spans="1:8" x14ac:dyDescent="0.2">
      <c r="A11" s="2">
        <v>10100217</v>
      </c>
      <c r="B11" s="2">
        <v>5.3370000000000002E-4</v>
      </c>
      <c r="C11" s="6">
        <f t="shared" si="0"/>
        <v>1.0674000000000001</v>
      </c>
      <c r="D11" s="2" t="s">
        <v>1188</v>
      </c>
      <c r="E11" s="2" t="s">
        <v>1263</v>
      </c>
      <c r="F11" s="2" t="s">
        <v>27</v>
      </c>
      <c r="G11" s="2" t="s">
        <v>1293</v>
      </c>
      <c r="H11" s="2" t="s">
        <v>1280</v>
      </c>
    </row>
    <row r="12" spans="1:8" x14ac:dyDescent="0.2">
      <c r="A12" s="2">
        <v>10100218</v>
      </c>
      <c r="B12" s="2">
        <v>7.5987449999999996E-3</v>
      </c>
      <c r="C12" s="6">
        <f t="shared" si="0"/>
        <v>15.197489999999998</v>
      </c>
      <c r="D12" s="2" t="s">
        <v>1188</v>
      </c>
      <c r="E12" s="2" t="s">
        <v>1263</v>
      </c>
      <c r="F12" s="2" t="s">
        <v>27</v>
      </c>
      <c r="G12" s="2" t="s">
        <v>1292</v>
      </c>
      <c r="H12" s="2" t="s">
        <v>1280</v>
      </c>
    </row>
    <row r="13" spans="1:8" x14ac:dyDescent="0.2">
      <c r="A13" s="2">
        <v>10100221</v>
      </c>
      <c r="B13" s="2">
        <v>3.4375000000000003E-2</v>
      </c>
      <c r="C13" s="6">
        <f t="shared" si="0"/>
        <v>68.75</v>
      </c>
      <c r="D13" s="2" t="s">
        <v>1188</v>
      </c>
      <c r="E13" s="2" t="s">
        <v>1263</v>
      </c>
      <c r="F13" s="2" t="s">
        <v>27</v>
      </c>
      <c r="G13" s="2" t="s">
        <v>1291</v>
      </c>
      <c r="H13" s="2" t="s">
        <v>1280</v>
      </c>
    </row>
    <row r="14" spans="1:8" x14ac:dyDescent="0.2">
      <c r="A14" s="2">
        <v>10100222</v>
      </c>
      <c r="B14" s="2">
        <v>0.53751395339999997</v>
      </c>
      <c r="C14" s="6">
        <f t="shared" si="0"/>
        <v>1075.0279068</v>
      </c>
      <c r="D14" s="2" t="s">
        <v>1188</v>
      </c>
      <c r="E14" s="2" t="s">
        <v>1263</v>
      </c>
      <c r="F14" s="2" t="s">
        <v>27</v>
      </c>
      <c r="G14" s="2" t="s">
        <v>1290</v>
      </c>
      <c r="H14" s="2" t="s">
        <v>1280</v>
      </c>
    </row>
    <row r="15" spans="1:8" x14ac:dyDescent="0.2">
      <c r="A15" s="2">
        <v>10100223</v>
      </c>
      <c r="B15" s="2">
        <v>6.8778939999999997E-2</v>
      </c>
      <c r="C15" s="6">
        <f t="shared" si="0"/>
        <v>137.55787999999998</v>
      </c>
      <c r="D15" s="2" t="s">
        <v>1188</v>
      </c>
      <c r="E15" s="2" t="s">
        <v>1263</v>
      </c>
      <c r="F15" s="2" t="s">
        <v>27</v>
      </c>
      <c r="G15" s="2" t="s">
        <v>1215</v>
      </c>
      <c r="H15" s="2" t="s">
        <v>1280</v>
      </c>
    </row>
    <row r="16" spans="1:8" x14ac:dyDescent="0.2">
      <c r="A16" s="2">
        <v>10100224</v>
      </c>
      <c r="B16" s="2">
        <v>1.15837999E-2</v>
      </c>
      <c r="C16" s="6">
        <f t="shared" si="0"/>
        <v>23.167599800000001</v>
      </c>
      <c r="D16" s="2" t="s">
        <v>1188</v>
      </c>
      <c r="E16" s="2" t="s">
        <v>1263</v>
      </c>
      <c r="F16" s="2" t="s">
        <v>27</v>
      </c>
      <c r="G16" s="2" t="s">
        <v>1289</v>
      </c>
      <c r="H16" s="2" t="s">
        <v>1280</v>
      </c>
    </row>
    <row r="17" spans="1:8" x14ac:dyDescent="0.2">
      <c r="A17" s="2">
        <v>10100225</v>
      </c>
      <c r="B17" s="2">
        <v>2.8E-3</v>
      </c>
      <c r="C17" s="6">
        <f t="shared" si="0"/>
        <v>5.6</v>
      </c>
      <c r="D17" s="2" t="s">
        <v>1188</v>
      </c>
      <c r="E17" s="2" t="s">
        <v>1263</v>
      </c>
      <c r="F17" s="2" t="s">
        <v>27</v>
      </c>
      <c r="G17" s="2" t="s">
        <v>1288</v>
      </c>
      <c r="H17" s="2" t="s">
        <v>1280</v>
      </c>
    </row>
    <row r="18" spans="1:8" x14ac:dyDescent="0.2">
      <c r="A18" s="2">
        <v>10100226</v>
      </c>
      <c r="B18" s="2">
        <v>0.38123285940000001</v>
      </c>
      <c r="C18" s="6">
        <f t="shared" si="0"/>
        <v>762.46571879999999</v>
      </c>
      <c r="D18" s="2" t="s">
        <v>1188</v>
      </c>
      <c r="E18" s="2" t="s">
        <v>1263</v>
      </c>
      <c r="F18" s="2" t="s">
        <v>27</v>
      </c>
      <c r="G18" s="2" t="s">
        <v>1287</v>
      </c>
      <c r="H18" s="2" t="s">
        <v>1280</v>
      </c>
    </row>
    <row r="19" spans="1:8" x14ac:dyDescent="0.2">
      <c r="A19" s="2">
        <v>10100238</v>
      </c>
      <c r="B19" s="2">
        <v>2.0100000000000001E-3</v>
      </c>
      <c r="C19" s="6">
        <f t="shared" si="0"/>
        <v>4.0200000000000005</v>
      </c>
      <c r="D19" s="2" t="s">
        <v>1188</v>
      </c>
      <c r="E19" s="2" t="s">
        <v>1263</v>
      </c>
      <c r="F19" s="2" t="s">
        <v>27</v>
      </c>
      <c r="G19" s="2" t="s">
        <v>1286</v>
      </c>
      <c r="H19" s="2" t="s">
        <v>1280</v>
      </c>
    </row>
    <row r="20" spans="1:8" x14ac:dyDescent="0.2">
      <c r="A20" s="2">
        <v>10100300</v>
      </c>
      <c r="B20" s="2">
        <v>0.14099999999999999</v>
      </c>
      <c r="C20" s="6">
        <f t="shared" si="0"/>
        <v>282</v>
      </c>
      <c r="D20" s="2" t="s">
        <v>1188</v>
      </c>
      <c r="E20" s="2" t="s">
        <v>1263</v>
      </c>
      <c r="F20" s="2" t="s">
        <v>1253</v>
      </c>
      <c r="G20" s="2" t="s">
        <v>1285</v>
      </c>
      <c r="H20" s="2" t="s">
        <v>1280</v>
      </c>
    </row>
    <row r="21" spans="1:8" x14ac:dyDescent="0.2">
      <c r="A21" s="2">
        <v>10100301</v>
      </c>
      <c r="B21" s="2">
        <v>0.1238007704</v>
      </c>
      <c r="C21" s="6">
        <f t="shared" si="0"/>
        <v>247.60154079999998</v>
      </c>
      <c r="D21" s="2" t="s">
        <v>1188</v>
      </c>
      <c r="E21" s="2" t="s">
        <v>1263</v>
      </c>
      <c r="F21" s="2" t="s">
        <v>1253</v>
      </c>
      <c r="G21" s="2" t="s">
        <v>1284</v>
      </c>
      <c r="H21" s="2" t="s">
        <v>1280</v>
      </c>
    </row>
    <row r="22" spans="1:8" x14ac:dyDescent="0.2">
      <c r="A22" s="2">
        <v>10100302</v>
      </c>
      <c r="B22" s="2">
        <v>0.30170000000000002</v>
      </c>
      <c r="C22" s="6">
        <f t="shared" si="0"/>
        <v>603.40000000000009</v>
      </c>
      <c r="D22" s="2" t="s">
        <v>1188</v>
      </c>
      <c r="E22" s="2" t="s">
        <v>1263</v>
      </c>
      <c r="F22" s="2" t="s">
        <v>1253</v>
      </c>
      <c r="G22" s="2" t="s">
        <v>1283</v>
      </c>
      <c r="H22" s="2" t="s">
        <v>1280</v>
      </c>
    </row>
    <row r="23" spans="1:8" x14ac:dyDescent="0.2">
      <c r="A23" s="2">
        <v>10100303</v>
      </c>
      <c r="B23" s="2">
        <v>0.164218</v>
      </c>
      <c r="C23" s="6">
        <f t="shared" si="0"/>
        <v>328.43599999999998</v>
      </c>
      <c r="D23" s="2" t="s">
        <v>1188</v>
      </c>
      <c r="E23" s="2" t="s">
        <v>1263</v>
      </c>
      <c r="F23" s="2" t="s">
        <v>1253</v>
      </c>
      <c r="G23" s="2" t="s">
        <v>1282</v>
      </c>
      <c r="H23" s="2" t="s">
        <v>1280</v>
      </c>
    </row>
    <row r="24" spans="1:8" x14ac:dyDescent="0.2">
      <c r="A24" s="2">
        <v>10100318</v>
      </c>
      <c r="B24" s="2">
        <v>1.8800000000000001E-2</v>
      </c>
      <c r="C24" s="6">
        <f t="shared" si="0"/>
        <v>37.6</v>
      </c>
      <c r="D24" s="2" t="s">
        <v>1188</v>
      </c>
      <c r="E24" s="2" t="s">
        <v>1263</v>
      </c>
      <c r="F24" s="2" t="s">
        <v>1253</v>
      </c>
      <c r="G24" s="2" t="s">
        <v>1281</v>
      </c>
      <c r="H24" s="2" t="s">
        <v>1280</v>
      </c>
    </row>
    <row r="25" spans="1:8" x14ac:dyDescent="0.2">
      <c r="A25" s="2">
        <v>10100401</v>
      </c>
      <c r="B25" s="2">
        <v>1.53713145E-2</v>
      </c>
      <c r="C25" s="6">
        <f t="shared" si="0"/>
        <v>30.742629000000001</v>
      </c>
      <c r="D25" s="2" t="s">
        <v>1188</v>
      </c>
      <c r="E25" s="2" t="s">
        <v>1263</v>
      </c>
      <c r="F25" s="2" t="s">
        <v>17</v>
      </c>
      <c r="G25" s="2" t="s">
        <v>1279</v>
      </c>
      <c r="H25" s="2" t="s">
        <v>1181</v>
      </c>
    </row>
    <row r="26" spans="1:8" x14ac:dyDescent="0.2">
      <c r="A26" s="2">
        <v>10100404</v>
      </c>
      <c r="B26" s="2">
        <v>9.7663930999999995E-3</v>
      </c>
      <c r="C26" s="6">
        <f t="shared" si="0"/>
        <v>19.5327862</v>
      </c>
      <c r="D26" s="2" t="s">
        <v>1188</v>
      </c>
      <c r="E26" s="2" t="s">
        <v>1263</v>
      </c>
      <c r="F26" s="2" t="s">
        <v>17</v>
      </c>
      <c r="G26" s="2" t="s">
        <v>1278</v>
      </c>
      <c r="H26" s="2" t="s">
        <v>1181</v>
      </c>
    </row>
    <row r="27" spans="1:8" x14ac:dyDescent="0.2">
      <c r="A27" s="2">
        <v>10100406</v>
      </c>
      <c r="B27" s="2">
        <v>1.12236E-5</v>
      </c>
      <c r="C27" s="6">
        <f t="shared" si="0"/>
        <v>2.24472E-2</v>
      </c>
      <c r="D27" s="2" t="s">
        <v>1188</v>
      </c>
      <c r="E27" s="2" t="s">
        <v>1263</v>
      </c>
      <c r="F27" s="2" t="s">
        <v>17</v>
      </c>
      <c r="G27" s="2" t="s">
        <v>1277</v>
      </c>
      <c r="H27" s="2" t="s">
        <v>1181</v>
      </c>
    </row>
    <row r="28" spans="1:8" x14ac:dyDescent="0.2">
      <c r="A28" s="2">
        <v>10100501</v>
      </c>
      <c r="B28" s="2">
        <v>1.66713764E-2</v>
      </c>
      <c r="C28" s="6">
        <f t="shared" si="0"/>
        <v>33.3427528</v>
      </c>
      <c r="D28" s="2" t="s">
        <v>1188</v>
      </c>
      <c r="E28" s="2" t="s">
        <v>1263</v>
      </c>
      <c r="F28" s="2" t="s">
        <v>12</v>
      </c>
      <c r="G28" s="2" t="s">
        <v>1210</v>
      </c>
      <c r="H28" s="2" t="s">
        <v>1181</v>
      </c>
    </row>
    <row r="29" spans="1:8" x14ac:dyDescent="0.2">
      <c r="A29" s="2">
        <v>10100504</v>
      </c>
      <c r="B29" s="2">
        <v>2.0457550000000001E-4</v>
      </c>
      <c r="C29" s="6">
        <f t="shared" si="0"/>
        <v>0.40915099999999999</v>
      </c>
      <c r="D29" s="2" t="s">
        <v>1188</v>
      </c>
      <c r="E29" s="2" t="s">
        <v>1263</v>
      </c>
      <c r="F29" s="2" t="s">
        <v>12</v>
      </c>
      <c r="G29" s="2" t="s">
        <v>1276</v>
      </c>
      <c r="H29" s="2" t="s">
        <v>1181</v>
      </c>
    </row>
    <row r="30" spans="1:8" x14ac:dyDescent="0.2">
      <c r="A30" s="2">
        <v>10100505</v>
      </c>
      <c r="B30" s="2">
        <v>9.7469599999999999E-5</v>
      </c>
      <c r="C30" s="6">
        <f t="shared" si="0"/>
        <v>0.19493920000000001</v>
      </c>
      <c r="D30" s="2" t="s">
        <v>1188</v>
      </c>
      <c r="E30" s="2" t="s">
        <v>1263</v>
      </c>
      <c r="F30" s="2" t="s">
        <v>12</v>
      </c>
      <c r="G30" s="2" t="s">
        <v>1275</v>
      </c>
      <c r="H30" s="2" t="s">
        <v>1181</v>
      </c>
    </row>
    <row r="31" spans="1:8" x14ac:dyDescent="0.2">
      <c r="A31" s="2">
        <v>10100601</v>
      </c>
      <c r="B31" s="2">
        <v>4.7278938700000002E-2</v>
      </c>
      <c r="C31" s="6">
        <f t="shared" si="0"/>
        <v>94.55787740000001</v>
      </c>
      <c r="D31" s="2" t="s">
        <v>1188</v>
      </c>
      <c r="E31" s="2" t="s">
        <v>1263</v>
      </c>
      <c r="F31" s="2" t="s">
        <v>226</v>
      </c>
      <c r="G31" s="2" t="s">
        <v>1272</v>
      </c>
      <c r="H31" s="2" t="s">
        <v>1184</v>
      </c>
    </row>
    <row r="32" spans="1:8" x14ac:dyDescent="0.2">
      <c r="A32" s="2">
        <v>10100602</v>
      </c>
      <c r="B32" s="2">
        <v>2.1573544300000001E-2</v>
      </c>
      <c r="C32" s="6">
        <f t="shared" si="0"/>
        <v>43.147088600000004</v>
      </c>
      <c r="D32" s="2" t="s">
        <v>1188</v>
      </c>
      <c r="E32" s="2" t="s">
        <v>1263</v>
      </c>
      <c r="F32" s="2" t="s">
        <v>226</v>
      </c>
      <c r="G32" s="2" t="s">
        <v>1274</v>
      </c>
      <c r="H32" s="2" t="s">
        <v>1184</v>
      </c>
    </row>
    <row r="33" spans="1:8" x14ac:dyDescent="0.2">
      <c r="A33" s="2">
        <v>10100604</v>
      </c>
      <c r="B33" s="2">
        <v>5.0335837000000001E-2</v>
      </c>
      <c r="C33" s="6">
        <f t="shared" si="0"/>
        <v>100.671674</v>
      </c>
      <c r="D33" s="2" t="s">
        <v>1188</v>
      </c>
      <c r="E33" s="2" t="s">
        <v>1263</v>
      </c>
      <c r="F33" s="2" t="s">
        <v>226</v>
      </c>
      <c r="G33" s="2" t="s">
        <v>1273</v>
      </c>
      <c r="H33" s="2" t="s">
        <v>1184</v>
      </c>
    </row>
    <row r="34" spans="1:8" x14ac:dyDescent="0.2">
      <c r="A34" s="2">
        <v>10100701</v>
      </c>
      <c r="B34" s="2">
        <v>1.0272128000000001E-3</v>
      </c>
      <c r="C34" s="6">
        <f t="shared" si="0"/>
        <v>2.0544256000000001</v>
      </c>
      <c r="D34" s="2" t="s">
        <v>1188</v>
      </c>
      <c r="E34" s="2" t="s">
        <v>1263</v>
      </c>
      <c r="F34" s="2" t="s">
        <v>367</v>
      </c>
      <c r="G34" s="2" t="s">
        <v>1272</v>
      </c>
      <c r="H34" s="2" t="s">
        <v>1182</v>
      </c>
    </row>
    <row r="35" spans="1:8" x14ac:dyDescent="0.2">
      <c r="A35" s="2">
        <v>10100702</v>
      </c>
      <c r="B35" s="2">
        <v>2.8E-3</v>
      </c>
      <c r="C35" s="6">
        <f t="shared" si="0"/>
        <v>5.6</v>
      </c>
      <c r="D35" s="2" t="s">
        <v>1188</v>
      </c>
      <c r="E35" s="2" t="s">
        <v>1263</v>
      </c>
      <c r="F35" s="2" t="s">
        <v>367</v>
      </c>
      <c r="G35" s="2" t="s">
        <v>1271</v>
      </c>
      <c r="H35" s="2" t="s">
        <v>1182</v>
      </c>
    </row>
    <row r="36" spans="1:8" x14ac:dyDescent="0.2">
      <c r="A36" s="2">
        <v>10100703</v>
      </c>
      <c r="B36" s="2">
        <v>3.6308359999999998E-4</v>
      </c>
      <c r="C36" s="6">
        <f t="shared" si="0"/>
        <v>0.72616720000000001</v>
      </c>
      <c r="D36" s="2" t="s">
        <v>1188</v>
      </c>
      <c r="E36" s="2" t="s">
        <v>1263</v>
      </c>
      <c r="F36" s="2" t="s">
        <v>367</v>
      </c>
      <c r="G36" s="2" t="s">
        <v>1270</v>
      </c>
      <c r="H36" s="2" t="s">
        <v>1182</v>
      </c>
    </row>
    <row r="37" spans="1:8" s="7" customFormat="1" x14ac:dyDescent="0.2">
      <c r="A37" s="7">
        <v>10100711</v>
      </c>
      <c r="B37" s="7">
        <v>0</v>
      </c>
      <c r="C37" s="8">
        <f t="shared" si="0"/>
        <v>0</v>
      </c>
      <c r="D37" s="7" t="s">
        <v>1188</v>
      </c>
      <c r="E37" s="7" t="s">
        <v>1263</v>
      </c>
      <c r="F37" s="7" t="s">
        <v>367</v>
      </c>
      <c r="G37" s="7" t="s">
        <v>366</v>
      </c>
      <c r="H37" s="7" t="s">
        <v>1182</v>
      </c>
    </row>
    <row r="38" spans="1:8" x14ac:dyDescent="0.2">
      <c r="A38" s="2">
        <v>10100712</v>
      </c>
      <c r="B38" s="3">
        <v>1.2126505000000001E-6</v>
      </c>
      <c r="C38" s="6">
        <f t="shared" si="0"/>
        <v>2.4253009999999999E-3</v>
      </c>
      <c r="D38" s="2" t="s">
        <v>1188</v>
      </c>
      <c r="E38" s="2" t="s">
        <v>1263</v>
      </c>
      <c r="F38" s="2" t="s">
        <v>367</v>
      </c>
      <c r="G38" s="2" t="s">
        <v>1269</v>
      </c>
      <c r="H38" s="2" t="s">
        <v>1182</v>
      </c>
    </row>
    <row r="39" spans="1:8" x14ac:dyDescent="0.2">
      <c r="A39" s="2">
        <v>10100801</v>
      </c>
      <c r="B39" s="2">
        <v>2.5679976E-3</v>
      </c>
      <c r="C39" s="6">
        <f t="shared" si="0"/>
        <v>5.1359952</v>
      </c>
      <c r="D39" s="2" t="s">
        <v>1188</v>
      </c>
      <c r="E39" s="2" t="s">
        <v>1263</v>
      </c>
      <c r="F39" s="2" t="s">
        <v>1247</v>
      </c>
      <c r="G39" s="2" t="s">
        <v>1240</v>
      </c>
      <c r="H39" s="2" t="s">
        <v>1182</v>
      </c>
    </row>
    <row r="40" spans="1:8" x14ac:dyDescent="0.2">
      <c r="A40" s="2">
        <v>10100901</v>
      </c>
      <c r="B40" s="2">
        <v>2.1890450000000001E-3</v>
      </c>
      <c r="C40" s="6">
        <f t="shared" si="0"/>
        <v>4.3780900000000003</v>
      </c>
      <c r="D40" s="2" t="s">
        <v>1188</v>
      </c>
      <c r="E40" s="2" t="s">
        <v>1263</v>
      </c>
      <c r="F40" s="2" t="s">
        <v>1197</v>
      </c>
      <c r="G40" s="2" t="s">
        <v>1203</v>
      </c>
      <c r="H40" s="2" t="s">
        <v>1264</v>
      </c>
    </row>
    <row r="41" spans="1:8" x14ac:dyDescent="0.2">
      <c r="A41" s="2">
        <v>10100902</v>
      </c>
      <c r="B41" s="2">
        <v>5.2248386899999999E-2</v>
      </c>
      <c r="C41" s="6">
        <f t="shared" si="0"/>
        <v>104.4967738</v>
      </c>
      <c r="D41" s="2" t="s">
        <v>1188</v>
      </c>
      <c r="E41" s="2" t="s">
        <v>1263</v>
      </c>
      <c r="F41" s="2" t="s">
        <v>1197</v>
      </c>
      <c r="G41" s="2" t="s">
        <v>1268</v>
      </c>
      <c r="H41" s="2" t="s">
        <v>1264</v>
      </c>
    </row>
    <row r="42" spans="1:8" x14ac:dyDescent="0.2">
      <c r="A42" s="2">
        <v>10100903</v>
      </c>
      <c r="B42" s="2">
        <v>1.1777188799999999E-2</v>
      </c>
      <c r="C42" s="6">
        <f t="shared" si="0"/>
        <v>23.554377599999999</v>
      </c>
      <c r="D42" s="2" t="s">
        <v>1188</v>
      </c>
      <c r="E42" s="2" t="s">
        <v>1263</v>
      </c>
      <c r="F42" s="2" t="s">
        <v>1197</v>
      </c>
      <c r="G42" s="2" t="s">
        <v>1201</v>
      </c>
      <c r="H42" s="2" t="s">
        <v>1264</v>
      </c>
    </row>
    <row r="43" spans="1:8" x14ac:dyDescent="0.2">
      <c r="A43" s="2">
        <v>10100908</v>
      </c>
      <c r="B43" s="2">
        <v>2.99196E-4</v>
      </c>
      <c r="C43" s="6">
        <f t="shared" si="0"/>
        <v>0.59839200000000003</v>
      </c>
      <c r="D43" s="2" t="s">
        <v>1188</v>
      </c>
      <c r="E43" s="2" t="s">
        <v>1263</v>
      </c>
      <c r="F43" s="2" t="s">
        <v>1197</v>
      </c>
      <c r="G43" s="2" t="s">
        <v>1200</v>
      </c>
      <c r="H43" s="2" t="s">
        <v>1264</v>
      </c>
    </row>
    <row r="44" spans="1:8" x14ac:dyDescent="0.2">
      <c r="A44" s="2">
        <v>10100910</v>
      </c>
      <c r="B44" s="3">
        <v>2.18094E-6</v>
      </c>
      <c r="C44" s="6">
        <f t="shared" si="0"/>
        <v>4.3618800000000003E-3</v>
      </c>
      <c r="D44" s="2" t="s">
        <v>1188</v>
      </c>
      <c r="E44" s="2" t="s">
        <v>1263</v>
      </c>
      <c r="F44" s="2" t="s">
        <v>1197</v>
      </c>
      <c r="G44" s="2" t="s">
        <v>1199</v>
      </c>
      <c r="H44" s="2" t="s">
        <v>1264</v>
      </c>
    </row>
    <row r="45" spans="1:8" x14ac:dyDescent="0.2">
      <c r="A45" s="2">
        <v>10100911</v>
      </c>
      <c r="B45" s="2">
        <v>3.8394900000000001E-3</v>
      </c>
      <c r="C45" s="6">
        <f t="shared" si="0"/>
        <v>7.6789800000000001</v>
      </c>
      <c r="D45" s="2" t="s">
        <v>1188</v>
      </c>
      <c r="E45" s="2" t="s">
        <v>1263</v>
      </c>
      <c r="F45" s="2" t="s">
        <v>1197</v>
      </c>
      <c r="G45" s="2" t="s">
        <v>1198</v>
      </c>
      <c r="H45" s="2" t="s">
        <v>1264</v>
      </c>
    </row>
    <row r="46" spans="1:8" x14ac:dyDescent="0.2">
      <c r="A46" s="2">
        <v>10100912</v>
      </c>
      <c r="B46" s="2">
        <v>7.4265605000000002E-3</v>
      </c>
      <c r="C46" s="6">
        <f t="shared" si="0"/>
        <v>14.853121</v>
      </c>
      <c r="D46" s="2" t="s">
        <v>1188</v>
      </c>
      <c r="E46" s="2" t="s">
        <v>1263</v>
      </c>
      <c r="F46" s="2" t="s">
        <v>1197</v>
      </c>
      <c r="G46" s="2" t="s">
        <v>1196</v>
      </c>
      <c r="H46" s="2" t="s">
        <v>1264</v>
      </c>
    </row>
    <row r="47" spans="1:8" x14ac:dyDescent="0.2">
      <c r="A47" s="2">
        <v>10101001</v>
      </c>
      <c r="B47" s="2">
        <v>3.3016200000000002E-2</v>
      </c>
      <c r="C47" s="6">
        <f t="shared" si="0"/>
        <v>66.03240000000001</v>
      </c>
      <c r="D47" s="2" t="s">
        <v>1188</v>
      </c>
      <c r="E47" s="2" t="s">
        <v>1263</v>
      </c>
      <c r="F47" s="2" t="s">
        <v>223</v>
      </c>
      <c r="G47" s="2" t="s">
        <v>1267</v>
      </c>
      <c r="H47" s="2" t="s">
        <v>1182</v>
      </c>
    </row>
    <row r="48" spans="1:8" x14ac:dyDescent="0.2">
      <c r="A48" s="2">
        <v>10101002</v>
      </c>
      <c r="B48" s="3">
        <v>2.737719E-6</v>
      </c>
      <c r="C48" s="6">
        <f t="shared" si="0"/>
        <v>5.475438E-3</v>
      </c>
      <c r="D48" s="2" t="s">
        <v>1188</v>
      </c>
      <c r="E48" s="2" t="s">
        <v>1263</v>
      </c>
      <c r="F48" s="2" t="s">
        <v>223</v>
      </c>
      <c r="G48" s="2" t="s">
        <v>1195</v>
      </c>
      <c r="H48" s="2" t="s">
        <v>1182</v>
      </c>
    </row>
    <row r="49" spans="1:8" x14ac:dyDescent="0.2">
      <c r="A49" s="2">
        <v>10101101</v>
      </c>
      <c r="B49" s="2">
        <v>1.1509999999999999E-3</v>
      </c>
      <c r="C49" s="6">
        <f t="shared" si="0"/>
        <v>2.3019999999999996</v>
      </c>
      <c r="D49" s="2" t="s">
        <v>1188</v>
      </c>
      <c r="E49" s="2" t="s">
        <v>1263</v>
      </c>
      <c r="F49" s="2" t="s">
        <v>1241</v>
      </c>
      <c r="G49" s="2" t="s">
        <v>1240</v>
      </c>
      <c r="H49" s="2" t="s">
        <v>1182</v>
      </c>
    </row>
    <row r="50" spans="1:8" x14ac:dyDescent="0.2">
      <c r="A50" s="2">
        <v>10101201</v>
      </c>
      <c r="B50" s="2">
        <v>9.9464012800000001E-2</v>
      </c>
      <c r="C50" s="6">
        <f t="shared" si="0"/>
        <v>198.92802560000001</v>
      </c>
      <c r="D50" s="2" t="s">
        <v>1188</v>
      </c>
      <c r="E50" s="2" t="s">
        <v>1263</v>
      </c>
      <c r="F50" s="2" t="s">
        <v>371</v>
      </c>
      <c r="G50" s="2" t="s">
        <v>1239</v>
      </c>
      <c r="H50" s="2" t="s">
        <v>1182</v>
      </c>
    </row>
    <row r="51" spans="1:8" x14ac:dyDescent="0.2">
      <c r="A51" s="2">
        <v>10101202</v>
      </c>
      <c r="B51" s="2">
        <v>3.3242187999999999E-2</v>
      </c>
      <c r="C51" s="6">
        <f t="shared" si="0"/>
        <v>66.484375999999997</v>
      </c>
      <c r="D51" s="2" t="s">
        <v>1188</v>
      </c>
      <c r="E51" s="2" t="s">
        <v>1263</v>
      </c>
      <c r="F51" s="2" t="s">
        <v>371</v>
      </c>
      <c r="G51" s="2" t="s">
        <v>1193</v>
      </c>
      <c r="H51" s="2" t="s">
        <v>1182</v>
      </c>
    </row>
    <row r="52" spans="1:8" x14ac:dyDescent="0.2">
      <c r="A52" s="2">
        <v>10101205</v>
      </c>
      <c r="B52" s="2">
        <v>6.2403799999999994E-5</v>
      </c>
      <c r="C52" s="6">
        <f t="shared" si="0"/>
        <v>0.12480759999999999</v>
      </c>
      <c r="D52" s="2" t="s">
        <v>1188</v>
      </c>
      <c r="E52" s="2" t="s">
        <v>1263</v>
      </c>
      <c r="F52" s="2" t="s">
        <v>371</v>
      </c>
      <c r="G52" s="2" t="s">
        <v>1266</v>
      </c>
      <c r="H52" s="2" t="s">
        <v>1182</v>
      </c>
    </row>
    <row r="53" spans="1:8" x14ac:dyDescent="0.2">
      <c r="A53" s="2">
        <v>10101209</v>
      </c>
      <c r="B53" s="2">
        <v>1.5864000000000001E-4</v>
      </c>
      <c r="C53" s="6">
        <f t="shared" si="0"/>
        <v>0.31728000000000001</v>
      </c>
      <c r="D53" s="2" t="s">
        <v>1188</v>
      </c>
      <c r="E53" s="2" t="s">
        <v>1263</v>
      </c>
      <c r="F53" s="2" t="s">
        <v>371</v>
      </c>
      <c r="G53" s="2" t="s">
        <v>1265</v>
      </c>
      <c r="H53" s="2" t="s">
        <v>1264</v>
      </c>
    </row>
    <row r="54" spans="1:8" x14ac:dyDescent="0.2">
      <c r="A54" s="2">
        <v>10101302</v>
      </c>
      <c r="B54" s="2">
        <v>6.3041100000000002E-5</v>
      </c>
      <c r="C54" s="6">
        <f t="shared" si="0"/>
        <v>0.12608220000000001</v>
      </c>
      <c r="D54" s="2" t="s">
        <v>1188</v>
      </c>
      <c r="E54" s="2" t="s">
        <v>1263</v>
      </c>
      <c r="F54" s="2" t="s">
        <v>369</v>
      </c>
      <c r="G54" s="2" t="s">
        <v>1191</v>
      </c>
      <c r="H54" s="2" t="s">
        <v>1182</v>
      </c>
    </row>
    <row r="55" spans="1:8" x14ac:dyDescent="0.2">
      <c r="A55" s="2">
        <v>10101502</v>
      </c>
      <c r="B55" s="2">
        <v>3.4549999999999997E-2</v>
      </c>
      <c r="C55" s="6">
        <f t="shared" si="0"/>
        <v>69.099999999999994</v>
      </c>
      <c r="D55" s="2" t="s">
        <v>1188</v>
      </c>
      <c r="E55" s="2" t="s">
        <v>1263</v>
      </c>
      <c r="F55" s="2" t="s">
        <v>1262</v>
      </c>
      <c r="G55" s="2" t="s">
        <v>1261</v>
      </c>
      <c r="H55" s="2" t="s">
        <v>1182</v>
      </c>
    </row>
    <row r="56" spans="1:8" x14ac:dyDescent="0.2">
      <c r="A56" s="2">
        <v>10200101</v>
      </c>
      <c r="B56" s="2">
        <v>3.04927E-5</v>
      </c>
      <c r="C56" s="6">
        <f t="shared" si="0"/>
        <v>6.0985400000000002E-2</v>
      </c>
      <c r="D56" s="2" t="s">
        <v>1188</v>
      </c>
      <c r="E56" s="2" t="s">
        <v>1230</v>
      </c>
      <c r="F56" s="2" t="s">
        <v>9</v>
      </c>
      <c r="G56" s="2" t="s">
        <v>1260</v>
      </c>
      <c r="H56" s="2" t="s">
        <v>11</v>
      </c>
    </row>
    <row r="57" spans="1:8" x14ac:dyDescent="0.2">
      <c r="A57" s="2">
        <v>10200104</v>
      </c>
      <c r="B57" s="2">
        <v>1.7109960000000001E-4</v>
      </c>
      <c r="C57" s="6">
        <f t="shared" si="0"/>
        <v>0.34219920000000004</v>
      </c>
      <c r="D57" s="2" t="s">
        <v>1188</v>
      </c>
      <c r="E57" s="2" t="s">
        <v>1230</v>
      </c>
      <c r="F57" s="2" t="s">
        <v>9</v>
      </c>
      <c r="G57" s="2" t="s">
        <v>1227</v>
      </c>
      <c r="H57" s="2" t="s">
        <v>11</v>
      </c>
    </row>
    <row r="58" spans="1:8" x14ac:dyDescent="0.2">
      <c r="A58" s="2">
        <v>10200117</v>
      </c>
      <c r="B58" s="2">
        <v>0</v>
      </c>
      <c r="C58" s="6">
        <f t="shared" si="0"/>
        <v>0</v>
      </c>
      <c r="D58" s="2" t="s">
        <v>1188</v>
      </c>
      <c r="E58" s="2" t="s">
        <v>1230</v>
      </c>
      <c r="F58" s="2" t="s">
        <v>9</v>
      </c>
      <c r="G58" s="2" t="s">
        <v>1259</v>
      </c>
      <c r="H58" s="2" t="s">
        <v>11</v>
      </c>
    </row>
    <row r="59" spans="1:8" x14ac:dyDescent="0.2">
      <c r="A59" s="2">
        <v>10200201</v>
      </c>
      <c r="B59" s="2">
        <v>1.7489999999999999E-3</v>
      </c>
      <c r="C59" s="6">
        <f t="shared" si="0"/>
        <v>3.4979999999999998</v>
      </c>
      <c r="D59" s="2" t="s">
        <v>1188</v>
      </c>
      <c r="E59" s="2" t="s">
        <v>1230</v>
      </c>
      <c r="F59" s="2" t="s">
        <v>27</v>
      </c>
      <c r="G59" s="2" t="s">
        <v>1225</v>
      </c>
      <c r="H59" s="2" t="s">
        <v>11</v>
      </c>
    </row>
    <row r="60" spans="1:8" x14ac:dyDescent="0.2">
      <c r="A60" s="2">
        <v>10200202</v>
      </c>
      <c r="B60" s="2">
        <v>2.5524381299999999E-2</v>
      </c>
      <c r="C60" s="6">
        <f t="shared" si="0"/>
        <v>51.048762599999996</v>
      </c>
      <c r="D60" s="2" t="s">
        <v>1188</v>
      </c>
      <c r="E60" s="2" t="s">
        <v>1230</v>
      </c>
      <c r="F60" s="2" t="s">
        <v>27</v>
      </c>
      <c r="G60" s="2" t="s">
        <v>1224</v>
      </c>
      <c r="H60" s="2" t="s">
        <v>11</v>
      </c>
    </row>
    <row r="61" spans="1:8" x14ac:dyDescent="0.2">
      <c r="A61" s="2">
        <v>10200203</v>
      </c>
      <c r="B61" s="2">
        <v>3.6622E-4</v>
      </c>
      <c r="C61" s="6">
        <f t="shared" si="0"/>
        <v>0.73243999999999998</v>
      </c>
      <c r="D61" s="2" t="s">
        <v>1188</v>
      </c>
      <c r="E61" s="2" t="s">
        <v>1230</v>
      </c>
      <c r="F61" s="2" t="s">
        <v>27</v>
      </c>
      <c r="G61" s="2" t="s">
        <v>1258</v>
      </c>
      <c r="H61" s="2" t="s">
        <v>11</v>
      </c>
    </row>
    <row r="62" spans="1:8" x14ac:dyDescent="0.2">
      <c r="A62" s="2">
        <v>10200204</v>
      </c>
      <c r="B62" s="2">
        <v>7.9230698999999995E-3</v>
      </c>
      <c r="C62" s="6">
        <f t="shared" si="0"/>
        <v>15.8461398</v>
      </c>
      <c r="D62" s="2" t="s">
        <v>1188</v>
      </c>
      <c r="E62" s="2" t="s">
        <v>1230</v>
      </c>
      <c r="F62" s="2" t="s">
        <v>27</v>
      </c>
      <c r="G62" s="2" t="s">
        <v>1221</v>
      </c>
      <c r="H62" s="2" t="s">
        <v>11</v>
      </c>
    </row>
    <row r="63" spans="1:8" x14ac:dyDescent="0.2">
      <c r="A63" s="2">
        <v>10200205</v>
      </c>
      <c r="B63" s="2">
        <v>2.0988469999999999E-4</v>
      </c>
      <c r="C63" s="6">
        <f t="shared" si="0"/>
        <v>0.41976939999999996</v>
      </c>
      <c r="D63" s="2" t="s">
        <v>1188</v>
      </c>
      <c r="E63" s="2" t="s">
        <v>1230</v>
      </c>
      <c r="F63" s="2" t="s">
        <v>27</v>
      </c>
      <c r="G63" s="2" t="s">
        <v>1223</v>
      </c>
      <c r="H63" s="2" t="s">
        <v>11</v>
      </c>
    </row>
    <row r="64" spans="1:8" x14ac:dyDescent="0.2">
      <c r="A64" s="2">
        <v>10200206</v>
      </c>
      <c r="B64" s="2">
        <v>1.0879200000000001E-5</v>
      </c>
      <c r="C64" s="6">
        <f t="shared" si="0"/>
        <v>2.1758400000000001E-2</v>
      </c>
      <c r="D64" s="2" t="s">
        <v>1188</v>
      </c>
      <c r="E64" s="2" t="s">
        <v>1230</v>
      </c>
      <c r="F64" s="2" t="s">
        <v>27</v>
      </c>
      <c r="G64" s="2" t="s">
        <v>1222</v>
      </c>
      <c r="H64" s="2" t="s">
        <v>11</v>
      </c>
    </row>
    <row r="65" spans="1:8" x14ac:dyDescent="0.2">
      <c r="A65" s="2">
        <v>10200212</v>
      </c>
      <c r="B65" s="2">
        <v>1.2256000000000001E-3</v>
      </c>
      <c r="C65" s="6">
        <f t="shared" si="0"/>
        <v>2.4512</v>
      </c>
      <c r="D65" s="2" t="s">
        <v>1188</v>
      </c>
      <c r="E65" s="2" t="s">
        <v>1230</v>
      </c>
      <c r="F65" s="2" t="s">
        <v>27</v>
      </c>
      <c r="G65" s="2" t="s">
        <v>1219</v>
      </c>
      <c r="H65" s="2" t="s">
        <v>11</v>
      </c>
    </row>
    <row r="66" spans="1:8" x14ac:dyDescent="0.2">
      <c r="A66" s="2">
        <v>10200217</v>
      </c>
      <c r="B66" s="2">
        <v>1.0449462E-2</v>
      </c>
      <c r="C66" s="6">
        <f t="shared" si="0"/>
        <v>20.898924000000001</v>
      </c>
      <c r="D66" s="2" t="s">
        <v>1188</v>
      </c>
      <c r="E66" s="2" t="s">
        <v>1230</v>
      </c>
      <c r="F66" s="2" t="s">
        <v>27</v>
      </c>
      <c r="G66" s="2" t="s">
        <v>1218</v>
      </c>
      <c r="H66" s="2" t="s">
        <v>11</v>
      </c>
    </row>
    <row r="67" spans="1:8" x14ac:dyDescent="0.2">
      <c r="A67" s="2">
        <v>10200218</v>
      </c>
      <c r="B67" s="2">
        <v>1.0075453E-3</v>
      </c>
      <c r="C67" s="6">
        <f t="shared" ref="C67:C130" si="1">B67*2000</f>
        <v>2.0150906000000002</v>
      </c>
      <c r="D67" s="2" t="s">
        <v>1188</v>
      </c>
      <c r="E67" s="2" t="s">
        <v>1230</v>
      </c>
      <c r="F67" s="2" t="s">
        <v>27</v>
      </c>
      <c r="G67" s="2" t="s">
        <v>1217</v>
      </c>
      <c r="H67" s="2" t="s">
        <v>11</v>
      </c>
    </row>
    <row r="68" spans="1:8" x14ac:dyDescent="0.2">
      <c r="A68" s="2">
        <v>10200219</v>
      </c>
      <c r="B68" s="2">
        <v>7.1809276999999999E-3</v>
      </c>
      <c r="C68" s="6">
        <f t="shared" si="1"/>
        <v>14.3618554</v>
      </c>
      <c r="D68" s="2" t="s">
        <v>1188</v>
      </c>
      <c r="E68" s="2" t="s">
        <v>1230</v>
      </c>
      <c r="F68" s="2" t="s">
        <v>27</v>
      </c>
      <c r="G68" s="2" t="s">
        <v>1257</v>
      </c>
      <c r="H68" s="2" t="s">
        <v>11</v>
      </c>
    </row>
    <row r="69" spans="1:8" x14ac:dyDescent="0.2">
      <c r="A69" s="2">
        <v>10200221</v>
      </c>
      <c r="B69" s="2">
        <v>5.6454000000000001E-3</v>
      </c>
      <c r="C69" s="6">
        <f t="shared" si="1"/>
        <v>11.290800000000001</v>
      </c>
      <c r="D69" s="2" t="s">
        <v>1188</v>
      </c>
      <c r="E69" s="2" t="s">
        <v>1230</v>
      </c>
      <c r="F69" s="2" t="s">
        <v>27</v>
      </c>
      <c r="G69" s="2" t="s">
        <v>1256</v>
      </c>
      <c r="H69" s="2" t="s">
        <v>11</v>
      </c>
    </row>
    <row r="70" spans="1:8" x14ac:dyDescent="0.2">
      <c r="A70" s="2">
        <v>10200222</v>
      </c>
      <c r="B70" s="2">
        <v>1.263739E-2</v>
      </c>
      <c r="C70" s="6">
        <f t="shared" si="1"/>
        <v>25.27478</v>
      </c>
      <c r="D70" s="2" t="s">
        <v>1188</v>
      </c>
      <c r="E70" s="2" t="s">
        <v>1230</v>
      </c>
      <c r="F70" s="2" t="s">
        <v>27</v>
      </c>
      <c r="G70" s="2" t="s">
        <v>1216</v>
      </c>
      <c r="H70" s="2" t="s">
        <v>11</v>
      </c>
    </row>
    <row r="71" spans="1:8" x14ac:dyDescent="0.2">
      <c r="A71" s="2">
        <v>10200223</v>
      </c>
      <c r="B71" s="2">
        <v>1.5530511E-3</v>
      </c>
      <c r="C71" s="6">
        <f t="shared" si="1"/>
        <v>3.1061022</v>
      </c>
      <c r="D71" s="2" t="s">
        <v>1188</v>
      </c>
      <c r="E71" s="2" t="s">
        <v>1230</v>
      </c>
      <c r="F71" s="2" t="s">
        <v>27</v>
      </c>
      <c r="G71" s="2" t="s">
        <v>1215</v>
      </c>
      <c r="H71" s="2" t="s">
        <v>11</v>
      </c>
    </row>
    <row r="72" spans="1:8" x14ac:dyDescent="0.2">
      <c r="A72" s="2">
        <v>10200224</v>
      </c>
      <c r="B72" s="2">
        <v>2.1671688000000001E-2</v>
      </c>
      <c r="C72" s="6">
        <f t="shared" si="1"/>
        <v>43.343376000000006</v>
      </c>
      <c r="D72" s="2" t="s">
        <v>1188</v>
      </c>
      <c r="E72" s="2" t="s">
        <v>1230</v>
      </c>
      <c r="F72" s="2" t="s">
        <v>27</v>
      </c>
      <c r="G72" s="2" t="s">
        <v>1214</v>
      </c>
      <c r="H72" s="2" t="s">
        <v>11</v>
      </c>
    </row>
    <row r="73" spans="1:8" x14ac:dyDescent="0.2">
      <c r="A73" s="2">
        <v>10200225</v>
      </c>
      <c r="B73" s="2">
        <v>5.5729849999999999E-3</v>
      </c>
      <c r="C73" s="6">
        <f t="shared" si="1"/>
        <v>11.14597</v>
      </c>
      <c r="D73" s="2" t="s">
        <v>1188</v>
      </c>
      <c r="E73" s="2" t="s">
        <v>1230</v>
      </c>
      <c r="F73" s="2" t="s">
        <v>27</v>
      </c>
      <c r="G73" s="2" t="s">
        <v>1213</v>
      </c>
      <c r="H73" s="2" t="s">
        <v>11</v>
      </c>
    </row>
    <row r="74" spans="1:8" x14ac:dyDescent="0.2">
      <c r="A74" s="2">
        <v>10200229</v>
      </c>
      <c r="B74" s="2">
        <v>2.3658709999999999E-3</v>
      </c>
      <c r="C74" s="6">
        <f t="shared" si="1"/>
        <v>4.7317419999999997</v>
      </c>
      <c r="D74" s="2" t="s">
        <v>1188</v>
      </c>
      <c r="E74" s="2" t="s">
        <v>1230</v>
      </c>
      <c r="F74" s="2" t="s">
        <v>27</v>
      </c>
      <c r="G74" s="2" t="s">
        <v>1255</v>
      </c>
      <c r="H74" s="2" t="s">
        <v>11</v>
      </c>
    </row>
    <row r="75" spans="1:8" x14ac:dyDescent="0.2">
      <c r="A75" s="2">
        <v>10200306</v>
      </c>
      <c r="B75" s="2">
        <v>1.9698899999999999E-5</v>
      </c>
      <c r="C75" s="6">
        <f t="shared" si="1"/>
        <v>3.9397799999999997E-2</v>
      </c>
      <c r="D75" s="2" t="s">
        <v>1188</v>
      </c>
      <c r="E75" s="2" t="s">
        <v>1230</v>
      </c>
      <c r="F75" s="2" t="s">
        <v>1253</v>
      </c>
      <c r="G75" s="2" t="s">
        <v>1254</v>
      </c>
      <c r="H75" s="2" t="s">
        <v>11</v>
      </c>
    </row>
    <row r="76" spans="1:8" x14ac:dyDescent="0.2">
      <c r="A76" s="2">
        <v>10200307</v>
      </c>
      <c r="B76" s="2">
        <v>2.6689599999999997E-4</v>
      </c>
      <c r="C76" s="6">
        <f t="shared" si="1"/>
        <v>0.53379199999999993</v>
      </c>
      <c r="D76" s="2" t="s">
        <v>1188</v>
      </c>
      <c r="E76" s="2" t="s">
        <v>1230</v>
      </c>
      <c r="F76" s="2" t="s">
        <v>1253</v>
      </c>
      <c r="G76" s="2" t="s">
        <v>1246</v>
      </c>
      <c r="H76" s="2" t="s">
        <v>11</v>
      </c>
    </row>
    <row r="77" spans="1:8" x14ac:dyDescent="0.2">
      <c r="A77" s="2">
        <v>10200401</v>
      </c>
      <c r="B77" s="2">
        <v>6.4553487000000003E-3</v>
      </c>
      <c r="C77" s="6">
        <f t="shared" si="1"/>
        <v>12.9106974</v>
      </c>
      <c r="D77" s="2" t="s">
        <v>1188</v>
      </c>
      <c r="E77" s="2" t="s">
        <v>1230</v>
      </c>
      <c r="F77" s="2" t="s">
        <v>17</v>
      </c>
      <c r="G77" s="2" t="s">
        <v>1252</v>
      </c>
      <c r="H77" s="2" t="s">
        <v>14</v>
      </c>
    </row>
    <row r="78" spans="1:8" x14ac:dyDescent="0.2">
      <c r="A78" s="2">
        <v>10200402</v>
      </c>
      <c r="B78" s="2">
        <v>1.0197283E-3</v>
      </c>
      <c r="C78" s="6">
        <f t="shared" si="1"/>
        <v>2.0394565999999998</v>
      </c>
      <c r="D78" s="2" t="s">
        <v>1188</v>
      </c>
      <c r="E78" s="2" t="s">
        <v>1230</v>
      </c>
      <c r="F78" s="2" t="s">
        <v>17</v>
      </c>
      <c r="G78" s="2" t="s">
        <v>1206</v>
      </c>
      <c r="H78" s="2" t="s">
        <v>14</v>
      </c>
    </row>
    <row r="79" spans="1:8" x14ac:dyDescent="0.2">
      <c r="A79" s="2">
        <v>10200403</v>
      </c>
      <c r="B79" s="3">
        <v>6.6419344999999999E-7</v>
      </c>
      <c r="C79" s="6">
        <f t="shared" si="1"/>
        <v>1.3283869000000001E-3</v>
      </c>
      <c r="D79" s="2" t="s">
        <v>1188</v>
      </c>
      <c r="E79" s="2" t="s">
        <v>1230</v>
      </c>
      <c r="F79" s="2" t="s">
        <v>17</v>
      </c>
      <c r="G79" s="2" t="s">
        <v>1205</v>
      </c>
      <c r="H79" s="2" t="s">
        <v>14</v>
      </c>
    </row>
    <row r="80" spans="1:8" x14ac:dyDescent="0.2">
      <c r="A80" s="2">
        <v>10200404</v>
      </c>
      <c r="B80" s="2">
        <v>2.0192739999999999E-4</v>
      </c>
      <c r="C80" s="6">
        <f t="shared" si="1"/>
        <v>0.40385480000000001</v>
      </c>
      <c r="D80" s="2" t="s">
        <v>1188</v>
      </c>
      <c r="E80" s="2" t="s">
        <v>1230</v>
      </c>
      <c r="F80" s="2" t="s">
        <v>17</v>
      </c>
      <c r="G80" s="2" t="s">
        <v>1211</v>
      </c>
      <c r="H80" s="2" t="s">
        <v>14</v>
      </c>
    </row>
    <row r="81" spans="1:8" x14ac:dyDescent="0.2">
      <c r="A81" s="2">
        <v>10200405</v>
      </c>
      <c r="B81" s="2">
        <v>3.6000000000000001E-5</v>
      </c>
      <c r="C81" s="6">
        <f t="shared" si="1"/>
        <v>7.2000000000000008E-2</v>
      </c>
      <c r="D81" s="2" t="s">
        <v>1188</v>
      </c>
      <c r="E81" s="2" t="s">
        <v>1230</v>
      </c>
      <c r="F81" s="2" t="s">
        <v>17</v>
      </c>
      <c r="G81" s="2" t="s">
        <v>1246</v>
      </c>
      <c r="H81" s="2" t="s">
        <v>14</v>
      </c>
    </row>
    <row r="82" spans="1:8" x14ac:dyDescent="0.2">
      <c r="A82" s="2">
        <v>10200406</v>
      </c>
      <c r="B82" s="2">
        <v>0</v>
      </c>
      <c r="C82" s="6">
        <f t="shared" si="1"/>
        <v>0</v>
      </c>
      <c r="D82" s="2" t="s">
        <v>1188</v>
      </c>
      <c r="E82" s="2" t="s">
        <v>1230</v>
      </c>
      <c r="F82" s="2" t="s">
        <v>17</v>
      </c>
      <c r="G82" s="2" t="s">
        <v>1208</v>
      </c>
      <c r="H82" s="2" t="s">
        <v>14</v>
      </c>
    </row>
    <row r="83" spans="1:8" x14ac:dyDescent="0.2">
      <c r="A83" s="2">
        <v>10200501</v>
      </c>
      <c r="B83" s="2">
        <v>2.0686792700000001E-2</v>
      </c>
      <c r="C83" s="6">
        <f t="shared" si="1"/>
        <v>41.373585400000003</v>
      </c>
      <c r="D83" s="2" t="s">
        <v>1188</v>
      </c>
      <c r="E83" s="2" t="s">
        <v>1230</v>
      </c>
      <c r="F83" s="2" t="s">
        <v>12</v>
      </c>
      <c r="G83" s="2" t="s">
        <v>1210</v>
      </c>
      <c r="H83" s="2" t="s">
        <v>14</v>
      </c>
    </row>
    <row r="84" spans="1:8" x14ac:dyDescent="0.2">
      <c r="A84" s="2">
        <v>10200502</v>
      </c>
      <c r="B84" s="2">
        <v>1.30599503E-2</v>
      </c>
      <c r="C84" s="6">
        <f t="shared" si="1"/>
        <v>26.119900599999998</v>
      </c>
      <c r="D84" s="2" t="s">
        <v>1188</v>
      </c>
      <c r="E84" s="2" t="s">
        <v>1230</v>
      </c>
      <c r="F84" s="2" t="s">
        <v>12</v>
      </c>
      <c r="G84" s="2" t="s">
        <v>1206</v>
      </c>
      <c r="H84" s="2" t="s">
        <v>14</v>
      </c>
    </row>
    <row r="85" spans="1:8" x14ac:dyDescent="0.2">
      <c r="A85" s="2">
        <v>10200503</v>
      </c>
      <c r="B85" s="2">
        <v>4.8101248999999997E-3</v>
      </c>
      <c r="C85" s="6">
        <f t="shared" si="1"/>
        <v>9.6202497999999999</v>
      </c>
      <c r="D85" s="2" t="s">
        <v>1188</v>
      </c>
      <c r="E85" s="2" t="s">
        <v>1230</v>
      </c>
      <c r="F85" s="2" t="s">
        <v>12</v>
      </c>
      <c r="G85" s="2" t="s">
        <v>1205</v>
      </c>
      <c r="H85" s="2" t="s">
        <v>14</v>
      </c>
    </row>
    <row r="86" spans="1:8" x14ac:dyDescent="0.2">
      <c r="A86" s="2">
        <v>10200504</v>
      </c>
      <c r="B86" s="2">
        <v>8.8751800000000006E-5</v>
      </c>
      <c r="C86" s="6">
        <f t="shared" si="1"/>
        <v>0.17750360000000001</v>
      </c>
      <c r="D86" s="2" t="s">
        <v>1188</v>
      </c>
      <c r="E86" s="2" t="s">
        <v>1230</v>
      </c>
      <c r="F86" s="2" t="s">
        <v>12</v>
      </c>
      <c r="G86" s="2" t="s">
        <v>1209</v>
      </c>
      <c r="H86" s="2" t="s">
        <v>14</v>
      </c>
    </row>
    <row r="87" spans="1:8" x14ac:dyDescent="0.2">
      <c r="A87" s="2">
        <v>10200505</v>
      </c>
      <c r="B87" s="2">
        <v>7.4543399999999995E-5</v>
      </c>
      <c r="C87" s="6">
        <f t="shared" si="1"/>
        <v>0.14908679999999999</v>
      </c>
      <c r="D87" s="2" t="s">
        <v>1188</v>
      </c>
      <c r="E87" s="2" t="s">
        <v>1230</v>
      </c>
      <c r="F87" s="2" t="s">
        <v>12</v>
      </c>
      <c r="G87" s="2" t="s">
        <v>1246</v>
      </c>
      <c r="H87" s="2" t="s">
        <v>14</v>
      </c>
    </row>
    <row r="88" spans="1:8" x14ac:dyDescent="0.2">
      <c r="A88" s="2">
        <v>10200506</v>
      </c>
      <c r="B88" s="2">
        <v>2.65043E-5</v>
      </c>
      <c r="C88" s="6">
        <f t="shared" si="1"/>
        <v>5.3008599999999996E-2</v>
      </c>
      <c r="D88" s="2" t="s">
        <v>1188</v>
      </c>
      <c r="E88" s="2" t="s">
        <v>1230</v>
      </c>
      <c r="F88" s="2" t="s">
        <v>12</v>
      </c>
      <c r="G88" s="2" t="s">
        <v>1208</v>
      </c>
      <c r="H88" s="2" t="s">
        <v>14</v>
      </c>
    </row>
    <row r="89" spans="1:8" x14ac:dyDescent="0.2">
      <c r="A89" s="2">
        <v>10200601</v>
      </c>
      <c r="B89" s="2">
        <v>7.4575973899999995E-2</v>
      </c>
      <c r="C89" s="6">
        <f t="shared" si="1"/>
        <v>149.15194779999999</v>
      </c>
      <c r="D89" s="2" t="s">
        <v>1188</v>
      </c>
      <c r="E89" s="2" t="s">
        <v>1230</v>
      </c>
      <c r="F89" s="2" t="s">
        <v>226</v>
      </c>
      <c r="G89" s="2" t="s">
        <v>1207</v>
      </c>
      <c r="H89" s="2" t="s">
        <v>1154</v>
      </c>
    </row>
    <row r="90" spans="1:8" x14ac:dyDescent="0.2">
      <c r="A90" s="2">
        <v>10200602</v>
      </c>
      <c r="B90" s="2">
        <v>6.4552710299999996E-2</v>
      </c>
      <c r="C90" s="6">
        <f t="shared" si="1"/>
        <v>129.1054206</v>
      </c>
      <c r="D90" s="2" t="s">
        <v>1188</v>
      </c>
      <c r="E90" s="2" t="s">
        <v>1230</v>
      </c>
      <c r="F90" s="2" t="s">
        <v>226</v>
      </c>
      <c r="G90" s="2" t="s">
        <v>1206</v>
      </c>
      <c r="H90" s="2" t="s">
        <v>1154</v>
      </c>
    </row>
    <row r="91" spans="1:8" x14ac:dyDescent="0.2">
      <c r="A91" s="2">
        <v>10200603</v>
      </c>
      <c r="B91" s="2">
        <v>4.2273056199999999E-2</v>
      </c>
      <c r="C91" s="6">
        <f t="shared" si="1"/>
        <v>84.546112399999998</v>
      </c>
      <c r="D91" s="2" t="s">
        <v>1188</v>
      </c>
      <c r="E91" s="2" t="s">
        <v>1230</v>
      </c>
      <c r="F91" s="2" t="s">
        <v>226</v>
      </c>
      <c r="G91" s="2" t="s">
        <v>1205</v>
      </c>
      <c r="H91" s="2" t="s">
        <v>1154</v>
      </c>
    </row>
    <row r="92" spans="1:8" x14ac:dyDescent="0.2">
      <c r="A92" s="2">
        <v>10200604</v>
      </c>
      <c r="B92" s="2">
        <v>1.66196425E-2</v>
      </c>
      <c r="C92" s="6">
        <f t="shared" si="1"/>
        <v>33.239285000000002</v>
      </c>
      <c r="D92" s="2" t="s">
        <v>1188</v>
      </c>
      <c r="E92" s="2" t="s">
        <v>1230</v>
      </c>
      <c r="F92" s="2" t="s">
        <v>226</v>
      </c>
      <c r="G92" s="2" t="s">
        <v>1246</v>
      </c>
      <c r="H92" s="2" t="s">
        <v>1154</v>
      </c>
    </row>
    <row r="93" spans="1:8" x14ac:dyDescent="0.2">
      <c r="A93" s="2">
        <v>10200701</v>
      </c>
      <c r="B93" s="2">
        <v>7.1360415999999996E-2</v>
      </c>
      <c r="C93" s="6">
        <f t="shared" si="1"/>
        <v>142.720832</v>
      </c>
      <c r="D93" s="2" t="s">
        <v>1188</v>
      </c>
      <c r="E93" s="2" t="s">
        <v>1230</v>
      </c>
      <c r="F93" s="2" t="s">
        <v>367</v>
      </c>
      <c r="G93" s="2" t="s">
        <v>1251</v>
      </c>
      <c r="H93" s="2" t="s">
        <v>1141</v>
      </c>
    </row>
    <row r="94" spans="1:8" x14ac:dyDescent="0.2">
      <c r="A94" s="2">
        <v>10200704</v>
      </c>
      <c r="B94" s="2">
        <v>6.6183451800000001E-2</v>
      </c>
      <c r="C94" s="6">
        <f t="shared" si="1"/>
        <v>132.3669036</v>
      </c>
      <c r="D94" s="2" t="s">
        <v>1188</v>
      </c>
      <c r="E94" s="2" t="s">
        <v>1230</v>
      </c>
      <c r="F94" s="2" t="s">
        <v>367</v>
      </c>
      <c r="G94" s="2" t="s">
        <v>1250</v>
      </c>
      <c r="H94" s="2" t="s">
        <v>1141</v>
      </c>
    </row>
    <row r="95" spans="1:8" x14ac:dyDescent="0.2">
      <c r="A95" s="2">
        <v>10200707</v>
      </c>
      <c r="B95" s="2">
        <v>0</v>
      </c>
      <c r="C95" s="6">
        <f t="shared" si="1"/>
        <v>0</v>
      </c>
      <c r="D95" s="2" t="s">
        <v>1188</v>
      </c>
      <c r="E95" s="2" t="s">
        <v>1230</v>
      </c>
      <c r="F95" s="2" t="s">
        <v>367</v>
      </c>
      <c r="G95" s="2" t="s">
        <v>1249</v>
      </c>
      <c r="H95" s="2" t="s">
        <v>1141</v>
      </c>
    </row>
    <row r="96" spans="1:8" x14ac:dyDescent="0.2">
      <c r="A96" s="2">
        <v>10200710</v>
      </c>
      <c r="B96" s="2">
        <v>2.629105E-4</v>
      </c>
      <c r="C96" s="6">
        <f t="shared" si="1"/>
        <v>0.52582099999999998</v>
      </c>
      <c r="D96" s="2" t="s">
        <v>1188</v>
      </c>
      <c r="E96" s="2" t="s">
        <v>1230</v>
      </c>
      <c r="F96" s="2" t="s">
        <v>367</v>
      </c>
      <c r="G96" s="2" t="s">
        <v>1246</v>
      </c>
      <c r="H96" s="2" t="s">
        <v>1141</v>
      </c>
    </row>
    <row r="97" spans="1:8" s="7" customFormat="1" x14ac:dyDescent="0.2">
      <c r="A97" s="7">
        <v>10200711</v>
      </c>
      <c r="B97" s="7">
        <v>0.11100018659999999</v>
      </c>
      <c r="C97" s="8">
        <f t="shared" si="1"/>
        <v>222.00037319999998</v>
      </c>
      <c r="D97" s="7" t="s">
        <v>1188</v>
      </c>
      <c r="E97" s="7" t="s">
        <v>1230</v>
      </c>
      <c r="F97" s="7" t="s">
        <v>367</v>
      </c>
      <c r="G97" s="7" t="s">
        <v>366</v>
      </c>
      <c r="H97" s="7" t="s">
        <v>1141</v>
      </c>
    </row>
    <row r="98" spans="1:8" x14ac:dyDescent="0.2">
      <c r="A98" s="2">
        <v>10200799</v>
      </c>
      <c r="B98" s="2">
        <v>9.1199269999999995E-4</v>
      </c>
      <c r="C98" s="6">
        <f t="shared" si="1"/>
        <v>1.8239854</v>
      </c>
      <c r="D98" s="2" t="s">
        <v>1188</v>
      </c>
      <c r="E98" s="2" t="s">
        <v>1230</v>
      </c>
      <c r="F98" s="2" t="s">
        <v>367</v>
      </c>
      <c r="G98" s="2" t="s">
        <v>1248</v>
      </c>
      <c r="H98" s="2" t="s">
        <v>1141</v>
      </c>
    </row>
    <row r="99" spans="1:8" x14ac:dyDescent="0.2">
      <c r="A99" s="2">
        <v>10200802</v>
      </c>
      <c r="B99" s="2">
        <v>1.8143464E-3</v>
      </c>
      <c r="C99" s="6">
        <f t="shared" si="1"/>
        <v>3.6286928000000001</v>
      </c>
      <c r="D99" s="2" t="s">
        <v>1188</v>
      </c>
      <c r="E99" s="2" t="s">
        <v>1230</v>
      </c>
      <c r="F99" s="2" t="s">
        <v>1247</v>
      </c>
      <c r="G99" s="2" t="s">
        <v>1240</v>
      </c>
      <c r="H99" s="2" t="s">
        <v>1141</v>
      </c>
    </row>
    <row r="100" spans="1:8" x14ac:dyDescent="0.2">
      <c r="A100" s="2">
        <v>10200804</v>
      </c>
      <c r="B100" s="2">
        <v>3.341288E-3</v>
      </c>
      <c r="C100" s="6">
        <f t="shared" si="1"/>
        <v>6.6825760000000001</v>
      </c>
      <c r="D100" s="2" t="s">
        <v>1188</v>
      </c>
      <c r="E100" s="2" t="s">
        <v>1230</v>
      </c>
      <c r="F100" s="2" t="s">
        <v>1247</v>
      </c>
      <c r="G100" s="2" t="s">
        <v>1246</v>
      </c>
      <c r="H100" s="2" t="s">
        <v>1141</v>
      </c>
    </row>
    <row r="101" spans="1:8" x14ac:dyDescent="0.2">
      <c r="A101" s="2">
        <v>10200901</v>
      </c>
      <c r="B101" s="2">
        <v>1.1823469600000001E-2</v>
      </c>
      <c r="C101" s="6">
        <f t="shared" si="1"/>
        <v>23.646939200000002</v>
      </c>
      <c r="D101" s="2" t="s">
        <v>1188</v>
      </c>
      <c r="E101" s="2" t="s">
        <v>1230</v>
      </c>
      <c r="F101" s="2" t="s">
        <v>1197</v>
      </c>
      <c r="G101" s="2" t="s">
        <v>1203</v>
      </c>
      <c r="H101" s="2" t="s">
        <v>1232</v>
      </c>
    </row>
    <row r="102" spans="1:8" x14ac:dyDescent="0.2">
      <c r="A102" s="2">
        <v>10200902</v>
      </c>
      <c r="B102" s="2">
        <v>8.2931439600000004E-2</v>
      </c>
      <c r="C102" s="6">
        <f t="shared" si="1"/>
        <v>165.86287920000001</v>
      </c>
      <c r="D102" s="2" t="s">
        <v>1188</v>
      </c>
      <c r="E102" s="2" t="s">
        <v>1230</v>
      </c>
      <c r="F102" s="2" t="s">
        <v>1197</v>
      </c>
      <c r="G102" s="2" t="s">
        <v>1202</v>
      </c>
      <c r="H102" s="2" t="s">
        <v>1232</v>
      </c>
    </row>
    <row r="103" spans="1:8" x14ac:dyDescent="0.2">
      <c r="A103" s="2">
        <v>10200903</v>
      </c>
      <c r="B103" s="2">
        <v>1.6147965E-2</v>
      </c>
      <c r="C103" s="6">
        <f t="shared" si="1"/>
        <v>32.295929999999998</v>
      </c>
      <c r="D103" s="2" t="s">
        <v>1188</v>
      </c>
      <c r="E103" s="2" t="s">
        <v>1230</v>
      </c>
      <c r="F103" s="2" t="s">
        <v>1197</v>
      </c>
      <c r="G103" s="2" t="s">
        <v>1201</v>
      </c>
      <c r="H103" s="2" t="s">
        <v>1232</v>
      </c>
    </row>
    <row r="104" spans="1:8" x14ac:dyDescent="0.2">
      <c r="A104" s="2">
        <v>10200904</v>
      </c>
      <c r="B104" s="2">
        <v>1.9903668000000002E-3</v>
      </c>
      <c r="C104" s="6">
        <f t="shared" si="1"/>
        <v>3.9807336000000002</v>
      </c>
      <c r="D104" s="2" t="s">
        <v>1188</v>
      </c>
      <c r="E104" s="2" t="s">
        <v>1230</v>
      </c>
      <c r="F104" s="2" t="s">
        <v>1197</v>
      </c>
      <c r="G104" s="2" t="s">
        <v>1245</v>
      </c>
      <c r="H104" s="2" t="s">
        <v>1232</v>
      </c>
    </row>
    <row r="105" spans="1:8" x14ac:dyDescent="0.2">
      <c r="A105" s="2">
        <v>10200905</v>
      </c>
      <c r="B105" s="2">
        <v>8.1683840000000008E-3</v>
      </c>
      <c r="C105" s="6">
        <f t="shared" si="1"/>
        <v>16.336768000000003</v>
      </c>
      <c r="D105" s="2" t="s">
        <v>1188</v>
      </c>
      <c r="E105" s="2" t="s">
        <v>1230</v>
      </c>
      <c r="F105" s="2" t="s">
        <v>1197</v>
      </c>
      <c r="G105" s="2" t="s">
        <v>1244</v>
      </c>
      <c r="H105" s="2" t="s">
        <v>1232</v>
      </c>
    </row>
    <row r="106" spans="1:8" x14ac:dyDescent="0.2">
      <c r="A106" s="2">
        <v>10200906</v>
      </c>
      <c r="B106" s="2">
        <v>6.1151243999999997E-3</v>
      </c>
      <c r="C106" s="6">
        <f t="shared" si="1"/>
        <v>12.2302488</v>
      </c>
      <c r="D106" s="2" t="s">
        <v>1188</v>
      </c>
      <c r="E106" s="2" t="s">
        <v>1230</v>
      </c>
      <c r="F106" s="2" t="s">
        <v>1197</v>
      </c>
      <c r="G106" s="2" t="s">
        <v>1243</v>
      </c>
      <c r="H106" s="2" t="s">
        <v>1232</v>
      </c>
    </row>
    <row r="107" spans="1:8" x14ac:dyDescent="0.2">
      <c r="A107" s="2">
        <v>10200907</v>
      </c>
      <c r="B107" s="2">
        <v>1.48488792E-2</v>
      </c>
      <c r="C107" s="6">
        <f t="shared" si="1"/>
        <v>29.697758399999998</v>
      </c>
      <c r="D107" s="2" t="s">
        <v>1188</v>
      </c>
      <c r="E107" s="2" t="s">
        <v>1230</v>
      </c>
      <c r="F107" s="2" t="s">
        <v>1197</v>
      </c>
      <c r="G107" s="2" t="s">
        <v>1242</v>
      </c>
      <c r="H107" s="2" t="s">
        <v>1232</v>
      </c>
    </row>
    <row r="108" spans="1:8" x14ac:dyDescent="0.2">
      <c r="A108" s="2">
        <v>10200908</v>
      </c>
      <c r="B108" s="2">
        <v>1.59891271E-2</v>
      </c>
      <c r="C108" s="6">
        <f t="shared" si="1"/>
        <v>31.978254200000002</v>
      </c>
      <c r="D108" s="2" t="s">
        <v>1188</v>
      </c>
      <c r="E108" s="2" t="s">
        <v>1230</v>
      </c>
      <c r="F108" s="2" t="s">
        <v>1197</v>
      </c>
      <c r="G108" s="2" t="s">
        <v>1200</v>
      </c>
      <c r="H108" s="2" t="s">
        <v>1232</v>
      </c>
    </row>
    <row r="109" spans="1:8" x14ac:dyDescent="0.2">
      <c r="A109" s="2">
        <v>10200910</v>
      </c>
      <c r="B109" s="2">
        <v>9.4539579999999997E-4</v>
      </c>
      <c r="C109" s="6">
        <f t="shared" si="1"/>
        <v>1.8907916</v>
      </c>
      <c r="D109" s="2" t="s">
        <v>1188</v>
      </c>
      <c r="E109" s="2" t="s">
        <v>1230</v>
      </c>
      <c r="F109" s="2" t="s">
        <v>1197</v>
      </c>
      <c r="G109" s="2" t="s">
        <v>1199</v>
      </c>
      <c r="H109" s="2" t="s">
        <v>1232</v>
      </c>
    </row>
    <row r="110" spans="1:8" x14ac:dyDescent="0.2">
      <c r="A110" s="2">
        <v>10200911</v>
      </c>
      <c r="B110" s="2">
        <v>6.9753384000000003E-3</v>
      </c>
      <c r="C110" s="6">
        <f t="shared" si="1"/>
        <v>13.9506768</v>
      </c>
      <c r="D110" s="2" t="s">
        <v>1188</v>
      </c>
      <c r="E110" s="2" t="s">
        <v>1230</v>
      </c>
      <c r="F110" s="2" t="s">
        <v>1197</v>
      </c>
      <c r="G110" s="2" t="s">
        <v>1198</v>
      </c>
      <c r="H110" s="2" t="s">
        <v>1232</v>
      </c>
    </row>
    <row r="111" spans="1:8" x14ac:dyDescent="0.2">
      <c r="A111" s="2">
        <v>10200912</v>
      </c>
      <c r="B111" s="2">
        <v>9.5674240000000004E-4</v>
      </c>
      <c r="C111" s="6">
        <f t="shared" si="1"/>
        <v>1.9134848</v>
      </c>
      <c r="D111" s="2" t="s">
        <v>1188</v>
      </c>
      <c r="E111" s="2" t="s">
        <v>1230</v>
      </c>
      <c r="F111" s="2" t="s">
        <v>1197</v>
      </c>
      <c r="G111" s="2" t="s">
        <v>1196</v>
      </c>
      <c r="H111" s="2" t="s">
        <v>1232</v>
      </c>
    </row>
    <row r="112" spans="1:8" x14ac:dyDescent="0.2">
      <c r="A112" s="2">
        <v>10201002</v>
      </c>
      <c r="B112" s="2">
        <v>1.058039E-4</v>
      </c>
      <c r="C112" s="6">
        <f t="shared" si="1"/>
        <v>0.21160779999999998</v>
      </c>
      <c r="D112" s="2" t="s">
        <v>1188</v>
      </c>
      <c r="E112" s="2" t="s">
        <v>1230</v>
      </c>
      <c r="F112" s="2" t="s">
        <v>223</v>
      </c>
      <c r="G112" s="2" t="s">
        <v>1195</v>
      </c>
      <c r="H112" s="2" t="s">
        <v>1141</v>
      </c>
    </row>
    <row r="113" spans="1:8" x14ac:dyDescent="0.2">
      <c r="A113" s="2">
        <v>10201003</v>
      </c>
      <c r="B113" s="3">
        <v>1.35E-7</v>
      </c>
      <c r="C113" s="6">
        <f t="shared" si="1"/>
        <v>2.7E-4</v>
      </c>
      <c r="D113" s="2" t="s">
        <v>1188</v>
      </c>
      <c r="E113" s="2" t="s">
        <v>1230</v>
      </c>
      <c r="F113" s="2" t="s">
        <v>223</v>
      </c>
      <c r="G113" s="2" t="s">
        <v>1194</v>
      </c>
      <c r="H113" s="2" t="s">
        <v>1141</v>
      </c>
    </row>
    <row r="114" spans="1:8" x14ac:dyDescent="0.2">
      <c r="A114" s="2">
        <v>10201101</v>
      </c>
      <c r="B114" s="2">
        <v>1.2746220000000001E-2</v>
      </c>
      <c r="C114" s="6">
        <f t="shared" si="1"/>
        <v>25.492440000000002</v>
      </c>
      <c r="D114" s="2" t="s">
        <v>1188</v>
      </c>
      <c r="E114" s="2" t="s">
        <v>1230</v>
      </c>
      <c r="F114" s="2" t="s">
        <v>1241</v>
      </c>
      <c r="G114" s="2" t="s">
        <v>1240</v>
      </c>
      <c r="H114" s="2" t="s">
        <v>1141</v>
      </c>
    </row>
    <row r="115" spans="1:8" x14ac:dyDescent="0.2">
      <c r="A115" s="2">
        <v>10201201</v>
      </c>
      <c r="B115" s="2">
        <v>3.41678235E-2</v>
      </c>
      <c r="C115" s="6">
        <f t="shared" si="1"/>
        <v>68.335646999999994</v>
      </c>
      <c r="D115" s="2" t="s">
        <v>1188</v>
      </c>
      <c r="E115" s="2" t="s">
        <v>1230</v>
      </c>
      <c r="F115" s="2" t="s">
        <v>371</v>
      </c>
      <c r="G115" s="2" t="s">
        <v>1239</v>
      </c>
      <c r="H115" s="2" t="s">
        <v>1141</v>
      </c>
    </row>
    <row r="116" spans="1:8" x14ac:dyDescent="0.2">
      <c r="A116" s="2">
        <v>10201202</v>
      </c>
      <c r="B116" s="2">
        <v>2.37035E-4</v>
      </c>
      <c r="C116" s="6">
        <f t="shared" si="1"/>
        <v>0.47406999999999999</v>
      </c>
      <c r="D116" s="2" t="s">
        <v>1188</v>
      </c>
      <c r="E116" s="2" t="s">
        <v>1230</v>
      </c>
      <c r="F116" s="2" t="s">
        <v>371</v>
      </c>
      <c r="G116" s="2" t="s">
        <v>1193</v>
      </c>
      <c r="H116" s="2" t="s">
        <v>1141</v>
      </c>
    </row>
    <row r="117" spans="1:8" x14ac:dyDescent="0.2">
      <c r="A117" s="2">
        <v>10201301</v>
      </c>
      <c r="B117" s="2">
        <v>1.0956405000000001E-2</v>
      </c>
      <c r="C117" s="6">
        <f t="shared" si="1"/>
        <v>21.91281</v>
      </c>
      <c r="D117" s="2" t="s">
        <v>1188</v>
      </c>
      <c r="E117" s="2" t="s">
        <v>1230</v>
      </c>
      <c r="F117" s="2" t="s">
        <v>369</v>
      </c>
      <c r="G117" s="2" t="s">
        <v>1239</v>
      </c>
      <c r="H117" s="2" t="s">
        <v>1141</v>
      </c>
    </row>
    <row r="118" spans="1:8" x14ac:dyDescent="0.2">
      <c r="A118" s="2">
        <v>10201302</v>
      </c>
      <c r="B118" s="2">
        <v>8.3697220000000002E-4</v>
      </c>
      <c r="C118" s="6">
        <f t="shared" si="1"/>
        <v>1.6739444000000001</v>
      </c>
      <c r="D118" s="2" t="s">
        <v>1188</v>
      </c>
      <c r="E118" s="2" t="s">
        <v>1230</v>
      </c>
      <c r="F118" s="2" t="s">
        <v>369</v>
      </c>
      <c r="G118" s="2" t="s">
        <v>1191</v>
      </c>
      <c r="H118" s="2" t="s">
        <v>1141</v>
      </c>
    </row>
    <row r="119" spans="1:8" x14ac:dyDescent="0.2">
      <c r="A119" s="2">
        <v>10201501</v>
      </c>
      <c r="B119" s="2">
        <v>3.69516E-5</v>
      </c>
      <c r="C119" s="6">
        <f t="shared" si="1"/>
        <v>7.3903200000000002E-2</v>
      </c>
      <c r="D119" s="2" t="s">
        <v>1188</v>
      </c>
      <c r="E119" s="2" t="s">
        <v>1230</v>
      </c>
      <c r="F119" s="2" t="s">
        <v>1238</v>
      </c>
      <c r="G119" s="2" t="s">
        <v>1237</v>
      </c>
      <c r="H119" s="2" t="s">
        <v>1141</v>
      </c>
    </row>
    <row r="120" spans="1:8" x14ac:dyDescent="0.2">
      <c r="A120" s="2">
        <v>10201601</v>
      </c>
      <c r="B120" s="2">
        <v>3.7329900000000003E-5</v>
      </c>
      <c r="C120" s="6">
        <f t="shared" si="1"/>
        <v>7.4659800000000012E-2</v>
      </c>
      <c r="D120" s="2" t="s">
        <v>1188</v>
      </c>
      <c r="E120" s="2" t="s">
        <v>1230</v>
      </c>
      <c r="F120" s="2" t="s">
        <v>1236</v>
      </c>
      <c r="G120" s="2" t="s">
        <v>1235</v>
      </c>
      <c r="H120" s="2" t="s">
        <v>1141</v>
      </c>
    </row>
    <row r="121" spans="1:8" x14ac:dyDescent="0.2">
      <c r="A121" s="2">
        <v>10201902</v>
      </c>
      <c r="B121" s="2">
        <v>1.28257E-3</v>
      </c>
      <c r="C121" s="6">
        <f t="shared" si="1"/>
        <v>2.56514</v>
      </c>
      <c r="D121" s="2" t="s">
        <v>1188</v>
      </c>
      <c r="E121" s="2" t="s">
        <v>1230</v>
      </c>
      <c r="F121" s="2" t="s">
        <v>1234</v>
      </c>
      <c r="G121" s="2" t="s">
        <v>1233</v>
      </c>
      <c r="H121" s="2" t="s">
        <v>1232</v>
      </c>
    </row>
    <row r="122" spans="1:8" x14ac:dyDescent="0.2">
      <c r="A122" s="2">
        <v>10202002</v>
      </c>
      <c r="B122" s="2">
        <v>1E-4</v>
      </c>
      <c r="C122" s="6">
        <f t="shared" si="1"/>
        <v>0.2</v>
      </c>
      <c r="D122" s="2" t="s">
        <v>1188</v>
      </c>
      <c r="E122" s="2" t="s">
        <v>1230</v>
      </c>
      <c r="F122" s="2" t="s">
        <v>216</v>
      </c>
      <c r="G122" s="2" t="s">
        <v>1231</v>
      </c>
      <c r="H122" s="2" t="s">
        <v>1141</v>
      </c>
    </row>
    <row r="123" spans="1:8" x14ac:dyDescent="0.2">
      <c r="A123" s="2">
        <v>10202101</v>
      </c>
      <c r="B123" s="2">
        <v>1.431613E-3</v>
      </c>
      <c r="C123" s="6">
        <f t="shared" si="1"/>
        <v>2.863226</v>
      </c>
      <c r="D123" s="2" t="s">
        <v>1188</v>
      </c>
      <c r="E123" s="2" t="s">
        <v>1230</v>
      </c>
      <c r="F123" s="2" t="s">
        <v>1229</v>
      </c>
      <c r="G123" s="2" t="s">
        <v>1228</v>
      </c>
      <c r="H123" s="2" t="s">
        <v>1141</v>
      </c>
    </row>
    <row r="124" spans="1:8" x14ac:dyDescent="0.2">
      <c r="A124" s="2">
        <v>10300102</v>
      </c>
      <c r="B124" s="2">
        <v>1.2361100000000001E-4</v>
      </c>
      <c r="C124" s="6">
        <f t="shared" si="1"/>
        <v>0.24722200000000003</v>
      </c>
      <c r="D124" s="2" t="s">
        <v>1188</v>
      </c>
      <c r="E124" s="2" t="s">
        <v>1192</v>
      </c>
      <c r="F124" s="2" t="s">
        <v>9</v>
      </c>
      <c r="G124" s="2" t="s">
        <v>1227</v>
      </c>
      <c r="H124" s="2" t="s">
        <v>20</v>
      </c>
    </row>
    <row r="125" spans="1:8" x14ac:dyDescent="0.2">
      <c r="A125" s="2">
        <v>10300103</v>
      </c>
      <c r="B125" s="2">
        <v>3.7584699999999999E-5</v>
      </c>
      <c r="C125" s="6">
        <f t="shared" si="1"/>
        <v>7.5169399999999997E-2</v>
      </c>
      <c r="D125" s="2" t="s">
        <v>1188</v>
      </c>
      <c r="E125" s="2" t="s">
        <v>1192</v>
      </c>
      <c r="F125" s="2" t="s">
        <v>9</v>
      </c>
      <c r="G125" s="2" t="s">
        <v>1226</v>
      </c>
      <c r="H125" s="2" t="s">
        <v>20</v>
      </c>
    </row>
    <row r="126" spans="1:8" x14ac:dyDescent="0.2">
      <c r="A126" s="2">
        <v>10300205</v>
      </c>
      <c r="B126" s="2">
        <v>6.3499999999999997E-3</v>
      </c>
      <c r="C126" s="6">
        <f t="shared" si="1"/>
        <v>12.7</v>
      </c>
      <c r="D126" s="2" t="s">
        <v>1188</v>
      </c>
      <c r="E126" s="2" t="s">
        <v>1192</v>
      </c>
      <c r="F126" s="2" t="s">
        <v>27</v>
      </c>
      <c r="G126" s="2" t="s">
        <v>1225</v>
      </c>
      <c r="H126" s="2" t="s">
        <v>20</v>
      </c>
    </row>
    <row r="127" spans="1:8" x14ac:dyDescent="0.2">
      <c r="A127" s="2">
        <v>10300206</v>
      </c>
      <c r="B127" s="3">
        <v>4.0236699999999999E-7</v>
      </c>
      <c r="C127" s="6">
        <f t="shared" si="1"/>
        <v>8.0473399999999998E-4</v>
      </c>
      <c r="D127" s="2" t="s">
        <v>1188</v>
      </c>
      <c r="E127" s="2" t="s">
        <v>1192</v>
      </c>
      <c r="F127" s="2" t="s">
        <v>27</v>
      </c>
      <c r="G127" s="2" t="s">
        <v>1224</v>
      </c>
      <c r="H127" s="2" t="s">
        <v>20</v>
      </c>
    </row>
    <row r="128" spans="1:8" x14ac:dyDescent="0.2">
      <c r="A128" s="2">
        <v>10300207</v>
      </c>
      <c r="B128" s="2">
        <v>3.6717040000000002E-4</v>
      </c>
      <c r="C128" s="6">
        <f t="shared" si="1"/>
        <v>0.73434080000000002</v>
      </c>
      <c r="D128" s="2" t="s">
        <v>1188</v>
      </c>
      <c r="E128" s="2" t="s">
        <v>1192</v>
      </c>
      <c r="F128" s="2" t="s">
        <v>27</v>
      </c>
      <c r="G128" s="2" t="s">
        <v>1223</v>
      </c>
      <c r="H128" s="2" t="s">
        <v>20</v>
      </c>
    </row>
    <row r="129" spans="1:8" x14ac:dyDescent="0.2">
      <c r="A129" s="2">
        <v>10300208</v>
      </c>
      <c r="B129" s="2">
        <v>1.6183570000000001E-4</v>
      </c>
      <c r="C129" s="6">
        <f t="shared" si="1"/>
        <v>0.3236714</v>
      </c>
      <c r="D129" s="2" t="s">
        <v>1188</v>
      </c>
      <c r="E129" s="2" t="s">
        <v>1192</v>
      </c>
      <c r="F129" s="2" t="s">
        <v>27</v>
      </c>
      <c r="G129" s="2" t="s">
        <v>1222</v>
      </c>
      <c r="H129" s="2" t="s">
        <v>20</v>
      </c>
    </row>
    <row r="130" spans="1:8" x14ac:dyDescent="0.2">
      <c r="A130" s="2">
        <v>10300209</v>
      </c>
      <c r="B130" s="2">
        <v>4.0503510000000002E-4</v>
      </c>
      <c r="C130" s="6">
        <f t="shared" si="1"/>
        <v>0.81007020000000007</v>
      </c>
      <c r="D130" s="2" t="s">
        <v>1188</v>
      </c>
      <c r="E130" s="2" t="s">
        <v>1192</v>
      </c>
      <c r="F130" s="2" t="s">
        <v>27</v>
      </c>
      <c r="G130" s="2" t="s">
        <v>1221</v>
      </c>
      <c r="H130" s="2" t="s">
        <v>20</v>
      </c>
    </row>
    <row r="131" spans="1:8" x14ac:dyDescent="0.2">
      <c r="A131" s="2">
        <v>10300214</v>
      </c>
      <c r="B131" s="2">
        <v>6.3231999999999994E-5</v>
      </c>
      <c r="C131" s="6">
        <f t="shared" ref="C131:C194" si="2">B131*2000</f>
        <v>0.12646399999999999</v>
      </c>
      <c r="D131" s="2" t="s">
        <v>1188</v>
      </c>
      <c r="E131" s="2" t="s">
        <v>1192</v>
      </c>
      <c r="F131" s="2" t="s">
        <v>27</v>
      </c>
      <c r="G131" s="2" t="s">
        <v>1220</v>
      </c>
      <c r="H131" s="2" t="s">
        <v>20</v>
      </c>
    </row>
    <row r="132" spans="1:8" x14ac:dyDescent="0.2">
      <c r="A132" s="2">
        <v>10300216</v>
      </c>
      <c r="B132" s="2">
        <v>0</v>
      </c>
      <c r="C132" s="6">
        <f t="shared" si="2"/>
        <v>0</v>
      </c>
      <c r="D132" s="2" t="s">
        <v>1188</v>
      </c>
      <c r="E132" s="2" t="s">
        <v>1192</v>
      </c>
      <c r="F132" s="2" t="s">
        <v>27</v>
      </c>
      <c r="G132" s="2" t="s">
        <v>1219</v>
      </c>
      <c r="H132" s="2" t="s">
        <v>20</v>
      </c>
    </row>
    <row r="133" spans="1:8" x14ac:dyDescent="0.2">
      <c r="A133" s="2">
        <v>10300217</v>
      </c>
      <c r="B133" s="3">
        <v>1.631762E-6</v>
      </c>
      <c r="C133" s="6">
        <f t="shared" si="2"/>
        <v>3.2635239999999999E-3</v>
      </c>
      <c r="D133" s="2" t="s">
        <v>1188</v>
      </c>
      <c r="E133" s="2" t="s">
        <v>1192</v>
      </c>
      <c r="F133" s="2" t="s">
        <v>27</v>
      </c>
      <c r="G133" s="2" t="s">
        <v>1218</v>
      </c>
      <c r="H133" s="2" t="s">
        <v>20</v>
      </c>
    </row>
    <row r="134" spans="1:8" x14ac:dyDescent="0.2">
      <c r="A134" s="2">
        <v>10300218</v>
      </c>
      <c r="B134" s="2">
        <v>4.1208999999999998E-5</v>
      </c>
      <c r="C134" s="6">
        <f t="shared" si="2"/>
        <v>8.2417999999999991E-2</v>
      </c>
      <c r="D134" s="2" t="s">
        <v>1188</v>
      </c>
      <c r="E134" s="2" t="s">
        <v>1192</v>
      </c>
      <c r="F134" s="2" t="s">
        <v>27</v>
      </c>
      <c r="G134" s="2" t="s">
        <v>1217</v>
      </c>
      <c r="H134" s="2" t="s">
        <v>20</v>
      </c>
    </row>
    <row r="135" spans="1:8" x14ac:dyDescent="0.2">
      <c r="A135" s="2">
        <v>10300222</v>
      </c>
      <c r="B135" s="2">
        <v>2.722E-5</v>
      </c>
      <c r="C135" s="6">
        <f t="shared" si="2"/>
        <v>5.4440000000000002E-2</v>
      </c>
      <c r="D135" s="2" t="s">
        <v>1188</v>
      </c>
      <c r="E135" s="2" t="s">
        <v>1192</v>
      </c>
      <c r="F135" s="2" t="s">
        <v>27</v>
      </c>
      <c r="G135" s="2" t="s">
        <v>1216</v>
      </c>
      <c r="H135" s="2" t="s">
        <v>20</v>
      </c>
    </row>
    <row r="136" spans="1:8" x14ac:dyDescent="0.2">
      <c r="A136" s="2">
        <v>10300223</v>
      </c>
      <c r="B136" s="3">
        <v>5.9999999999999995E-8</v>
      </c>
      <c r="C136" s="6">
        <f t="shared" si="2"/>
        <v>1.1999999999999999E-4</v>
      </c>
      <c r="D136" s="2" t="s">
        <v>1188</v>
      </c>
      <c r="E136" s="2" t="s">
        <v>1192</v>
      </c>
      <c r="F136" s="2" t="s">
        <v>27</v>
      </c>
      <c r="G136" s="2" t="s">
        <v>1215</v>
      </c>
      <c r="H136" s="2" t="s">
        <v>20</v>
      </c>
    </row>
    <row r="137" spans="1:8" x14ac:dyDescent="0.2">
      <c r="A137" s="2">
        <v>10300224</v>
      </c>
      <c r="B137" s="2">
        <v>9.7123300000000006E-5</v>
      </c>
      <c r="C137" s="6">
        <f t="shared" si="2"/>
        <v>0.19424660000000002</v>
      </c>
      <c r="D137" s="2" t="s">
        <v>1188</v>
      </c>
      <c r="E137" s="2" t="s">
        <v>1192</v>
      </c>
      <c r="F137" s="2" t="s">
        <v>27</v>
      </c>
      <c r="G137" s="2" t="s">
        <v>1214</v>
      </c>
      <c r="H137" s="2" t="s">
        <v>20</v>
      </c>
    </row>
    <row r="138" spans="1:8" x14ac:dyDescent="0.2">
      <c r="A138" s="2">
        <v>10300225</v>
      </c>
      <c r="B138" s="2">
        <v>4.9131610000000003E-4</v>
      </c>
      <c r="C138" s="6">
        <f t="shared" si="2"/>
        <v>0.98263220000000007</v>
      </c>
      <c r="D138" s="2" t="s">
        <v>1188</v>
      </c>
      <c r="E138" s="2" t="s">
        <v>1192</v>
      </c>
      <c r="F138" s="2" t="s">
        <v>27</v>
      </c>
      <c r="G138" s="2" t="s">
        <v>1213</v>
      </c>
      <c r="H138" s="2" t="s">
        <v>20</v>
      </c>
    </row>
    <row r="139" spans="1:8" x14ac:dyDescent="0.2">
      <c r="A139" s="2">
        <v>10300401</v>
      </c>
      <c r="B139" s="2">
        <v>2.9867279999999999E-4</v>
      </c>
      <c r="C139" s="6">
        <f t="shared" si="2"/>
        <v>0.59734560000000003</v>
      </c>
      <c r="D139" s="2" t="s">
        <v>1188</v>
      </c>
      <c r="E139" s="2" t="s">
        <v>1192</v>
      </c>
      <c r="F139" s="2" t="s">
        <v>17</v>
      </c>
      <c r="G139" s="2" t="s">
        <v>1212</v>
      </c>
      <c r="H139" s="2" t="s">
        <v>21</v>
      </c>
    </row>
    <row r="140" spans="1:8" x14ac:dyDescent="0.2">
      <c r="A140" s="2">
        <v>10300402</v>
      </c>
      <c r="B140" s="2">
        <v>6.2891400000000006E-5</v>
      </c>
      <c r="C140" s="6">
        <f t="shared" si="2"/>
        <v>0.1257828</v>
      </c>
      <c r="D140" s="2" t="s">
        <v>1188</v>
      </c>
      <c r="E140" s="2" t="s">
        <v>1192</v>
      </c>
      <c r="F140" s="2" t="s">
        <v>17</v>
      </c>
      <c r="G140" s="2" t="s">
        <v>1206</v>
      </c>
      <c r="H140" s="2" t="s">
        <v>21</v>
      </c>
    </row>
    <row r="141" spans="1:8" x14ac:dyDescent="0.2">
      <c r="A141" s="2">
        <v>10300403</v>
      </c>
      <c r="B141" s="3">
        <v>1.5321600000000001E-6</v>
      </c>
      <c r="C141" s="6">
        <f t="shared" si="2"/>
        <v>3.0643200000000002E-3</v>
      </c>
      <c r="D141" s="2" t="s">
        <v>1188</v>
      </c>
      <c r="E141" s="2" t="s">
        <v>1192</v>
      </c>
      <c r="F141" s="2" t="s">
        <v>17</v>
      </c>
      <c r="G141" s="2" t="s">
        <v>1205</v>
      </c>
      <c r="H141" s="2" t="s">
        <v>21</v>
      </c>
    </row>
    <row r="142" spans="1:8" x14ac:dyDescent="0.2">
      <c r="A142" s="2">
        <v>10300404</v>
      </c>
      <c r="B142" s="2">
        <v>1.02863E-5</v>
      </c>
      <c r="C142" s="6">
        <f t="shared" si="2"/>
        <v>2.05726E-2</v>
      </c>
      <c r="D142" s="2" t="s">
        <v>1188</v>
      </c>
      <c r="E142" s="2" t="s">
        <v>1192</v>
      </c>
      <c r="F142" s="2" t="s">
        <v>17</v>
      </c>
      <c r="G142" s="2" t="s">
        <v>1211</v>
      </c>
      <c r="H142" s="2" t="s">
        <v>21</v>
      </c>
    </row>
    <row r="143" spans="1:8" x14ac:dyDescent="0.2">
      <c r="A143" s="2">
        <v>10300501</v>
      </c>
      <c r="B143" s="2">
        <v>1.4665849099999999E-2</v>
      </c>
      <c r="C143" s="6">
        <f t="shared" si="2"/>
        <v>29.331698199999998</v>
      </c>
      <c r="D143" s="2" t="s">
        <v>1188</v>
      </c>
      <c r="E143" s="2" t="s">
        <v>1192</v>
      </c>
      <c r="F143" s="2" t="s">
        <v>12</v>
      </c>
      <c r="G143" s="2" t="s">
        <v>1210</v>
      </c>
      <c r="H143" s="2" t="s">
        <v>21</v>
      </c>
    </row>
    <row r="144" spans="1:8" x14ac:dyDescent="0.2">
      <c r="A144" s="2">
        <v>10300502</v>
      </c>
      <c r="B144" s="2">
        <v>2.7851738E-3</v>
      </c>
      <c r="C144" s="6">
        <f t="shared" si="2"/>
        <v>5.5703475999999998</v>
      </c>
      <c r="D144" s="2" t="s">
        <v>1188</v>
      </c>
      <c r="E144" s="2" t="s">
        <v>1192</v>
      </c>
      <c r="F144" s="2" t="s">
        <v>12</v>
      </c>
      <c r="G144" s="2" t="s">
        <v>1206</v>
      </c>
      <c r="H144" s="2" t="s">
        <v>21</v>
      </c>
    </row>
    <row r="145" spans="1:8" x14ac:dyDescent="0.2">
      <c r="A145" s="2">
        <v>10300503</v>
      </c>
      <c r="B145" s="2">
        <v>9.5897210000000003E-4</v>
      </c>
      <c r="C145" s="6">
        <f t="shared" si="2"/>
        <v>1.9179442</v>
      </c>
      <c r="D145" s="2" t="s">
        <v>1188</v>
      </c>
      <c r="E145" s="2" t="s">
        <v>1192</v>
      </c>
      <c r="F145" s="2" t="s">
        <v>12</v>
      </c>
      <c r="G145" s="2" t="s">
        <v>1205</v>
      </c>
      <c r="H145" s="2" t="s">
        <v>21</v>
      </c>
    </row>
    <row r="146" spans="1:8" x14ac:dyDescent="0.2">
      <c r="A146" s="2">
        <v>10300504</v>
      </c>
      <c r="B146" s="2">
        <v>1.365433E-4</v>
      </c>
      <c r="C146" s="6">
        <f t="shared" si="2"/>
        <v>0.27308660000000001</v>
      </c>
      <c r="D146" s="2" t="s">
        <v>1188</v>
      </c>
      <c r="E146" s="2" t="s">
        <v>1192</v>
      </c>
      <c r="F146" s="2" t="s">
        <v>12</v>
      </c>
      <c r="G146" s="2" t="s">
        <v>1209</v>
      </c>
      <c r="H146" s="2" t="s">
        <v>21</v>
      </c>
    </row>
    <row r="147" spans="1:8" x14ac:dyDescent="0.2">
      <c r="A147" s="2">
        <v>10300505</v>
      </c>
      <c r="B147" s="3">
        <v>9.7225000000000009E-7</v>
      </c>
      <c r="C147" s="6">
        <f t="shared" si="2"/>
        <v>1.9445000000000003E-3</v>
      </c>
      <c r="D147" s="2" t="s">
        <v>1188</v>
      </c>
      <c r="E147" s="2" t="s">
        <v>1192</v>
      </c>
      <c r="F147" s="2" t="s">
        <v>12</v>
      </c>
      <c r="G147" s="2" t="s">
        <v>1208</v>
      </c>
      <c r="H147" s="2" t="s">
        <v>21</v>
      </c>
    </row>
    <row r="148" spans="1:8" x14ac:dyDescent="0.2">
      <c r="A148" s="2">
        <v>10300601</v>
      </c>
      <c r="B148" s="2">
        <v>8.7654116000000001E-3</v>
      </c>
      <c r="C148" s="6">
        <f t="shared" si="2"/>
        <v>17.5308232</v>
      </c>
      <c r="D148" s="2" t="s">
        <v>1188</v>
      </c>
      <c r="E148" s="2" t="s">
        <v>1192</v>
      </c>
      <c r="F148" s="2" t="s">
        <v>226</v>
      </c>
      <c r="G148" s="2" t="s">
        <v>1207</v>
      </c>
      <c r="H148" s="2" t="s">
        <v>1165</v>
      </c>
    </row>
    <row r="149" spans="1:8" x14ac:dyDescent="0.2">
      <c r="A149" s="2">
        <v>10300602</v>
      </c>
      <c r="B149" s="2">
        <v>7.7946049999999996E-3</v>
      </c>
      <c r="C149" s="6">
        <f t="shared" si="2"/>
        <v>15.58921</v>
      </c>
      <c r="D149" s="2" t="s">
        <v>1188</v>
      </c>
      <c r="E149" s="2" t="s">
        <v>1192</v>
      </c>
      <c r="F149" s="2" t="s">
        <v>226</v>
      </c>
      <c r="G149" s="2" t="s">
        <v>1206</v>
      </c>
      <c r="H149" s="2" t="s">
        <v>1165</v>
      </c>
    </row>
    <row r="150" spans="1:8" x14ac:dyDescent="0.2">
      <c r="A150" s="2">
        <v>10300603</v>
      </c>
      <c r="B150" s="2">
        <v>1.08312241E-2</v>
      </c>
      <c r="C150" s="6">
        <f t="shared" si="2"/>
        <v>21.6624482</v>
      </c>
      <c r="D150" s="2" t="s">
        <v>1188</v>
      </c>
      <c r="E150" s="2" t="s">
        <v>1192</v>
      </c>
      <c r="F150" s="2" t="s">
        <v>226</v>
      </c>
      <c r="G150" s="2" t="s">
        <v>1205</v>
      </c>
      <c r="H150" s="2" t="s">
        <v>1165</v>
      </c>
    </row>
    <row r="151" spans="1:8" x14ac:dyDescent="0.2">
      <c r="A151" s="2">
        <v>10300701</v>
      </c>
      <c r="B151" s="3">
        <v>4.1461E-6</v>
      </c>
      <c r="C151" s="6">
        <f t="shared" si="2"/>
        <v>8.2921999999999996E-3</v>
      </c>
      <c r="D151" s="2" t="s">
        <v>1188</v>
      </c>
      <c r="E151" s="2" t="s">
        <v>1192</v>
      </c>
      <c r="F151" s="2" t="s">
        <v>367</v>
      </c>
      <c r="G151" s="2" t="s">
        <v>1204</v>
      </c>
      <c r="H151" s="2" t="s">
        <v>1159</v>
      </c>
    </row>
    <row r="152" spans="1:8" x14ac:dyDescent="0.2">
      <c r="A152" s="2">
        <v>10300799</v>
      </c>
      <c r="B152" s="2">
        <v>2.7228160000000002E-4</v>
      </c>
      <c r="C152" s="6">
        <f t="shared" si="2"/>
        <v>0.54456320000000003</v>
      </c>
      <c r="D152" s="2" t="s">
        <v>1188</v>
      </c>
      <c r="E152" s="2" t="s">
        <v>1192</v>
      </c>
      <c r="F152" s="2" t="s">
        <v>367</v>
      </c>
      <c r="G152" s="2" t="s">
        <v>231</v>
      </c>
      <c r="H152" s="2" t="s">
        <v>1159</v>
      </c>
    </row>
    <row r="153" spans="1:8" s="7" customFormat="1" x14ac:dyDescent="0.2">
      <c r="A153" s="7">
        <v>10300811</v>
      </c>
      <c r="B153" s="7">
        <v>2.7729099999999998E-5</v>
      </c>
      <c r="C153" s="8">
        <f t="shared" si="2"/>
        <v>5.5458199999999999E-2</v>
      </c>
      <c r="D153" s="7" t="s">
        <v>1188</v>
      </c>
      <c r="E153" s="7" t="s">
        <v>1192</v>
      </c>
      <c r="F153" s="7" t="s">
        <v>366</v>
      </c>
      <c r="G153" s="7" t="s">
        <v>366</v>
      </c>
      <c r="H153" s="7" t="s">
        <v>1159</v>
      </c>
    </row>
    <row r="154" spans="1:8" x14ac:dyDescent="0.2">
      <c r="A154" s="2">
        <v>10300901</v>
      </c>
      <c r="B154" s="2">
        <v>7.4016800000000006E-5</v>
      </c>
      <c r="C154" s="6">
        <f t="shared" si="2"/>
        <v>0.14803360000000002</v>
      </c>
      <c r="D154" s="2" t="s">
        <v>1188</v>
      </c>
      <c r="E154" s="2" t="s">
        <v>1192</v>
      </c>
      <c r="F154" s="2" t="s">
        <v>1197</v>
      </c>
      <c r="G154" s="2" t="s">
        <v>1203</v>
      </c>
      <c r="H154" s="2" t="s">
        <v>1189</v>
      </c>
    </row>
    <row r="155" spans="1:8" x14ac:dyDescent="0.2">
      <c r="A155" s="2">
        <v>10300902</v>
      </c>
      <c r="B155" s="2">
        <v>4.4825226000000003E-3</v>
      </c>
      <c r="C155" s="6">
        <f t="shared" si="2"/>
        <v>8.9650452000000005</v>
      </c>
      <c r="D155" s="2" t="s">
        <v>1188</v>
      </c>
      <c r="E155" s="2" t="s">
        <v>1192</v>
      </c>
      <c r="F155" s="2" t="s">
        <v>1197</v>
      </c>
      <c r="G155" s="2" t="s">
        <v>1202</v>
      </c>
      <c r="H155" s="2" t="s">
        <v>1189</v>
      </c>
    </row>
    <row r="156" spans="1:8" x14ac:dyDescent="0.2">
      <c r="A156" s="2">
        <v>10300903</v>
      </c>
      <c r="B156" s="2">
        <v>6.1130760999999999E-3</v>
      </c>
      <c r="C156" s="6">
        <f t="shared" si="2"/>
        <v>12.2261522</v>
      </c>
      <c r="D156" s="2" t="s">
        <v>1188</v>
      </c>
      <c r="E156" s="2" t="s">
        <v>1192</v>
      </c>
      <c r="F156" s="2" t="s">
        <v>1197</v>
      </c>
      <c r="G156" s="2" t="s">
        <v>1201</v>
      </c>
      <c r="H156" s="2" t="s">
        <v>1189</v>
      </c>
    </row>
    <row r="157" spans="1:8" x14ac:dyDescent="0.2">
      <c r="A157" s="2">
        <v>10300908</v>
      </c>
      <c r="B157" s="2">
        <v>7.2003089999999996E-4</v>
      </c>
      <c r="C157" s="6">
        <f t="shared" si="2"/>
        <v>1.4400617999999998</v>
      </c>
      <c r="D157" s="2" t="s">
        <v>1188</v>
      </c>
      <c r="E157" s="2" t="s">
        <v>1192</v>
      </c>
      <c r="F157" s="2" t="s">
        <v>1197</v>
      </c>
      <c r="G157" s="2" t="s">
        <v>1200</v>
      </c>
      <c r="H157" s="2" t="s">
        <v>1189</v>
      </c>
    </row>
    <row r="158" spans="1:8" x14ac:dyDescent="0.2">
      <c r="A158" s="2">
        <v>10300910</v>
      </c>
      <c r="B158" s="3">
        <v>2.3587200000000001E-6</v>
      </c>
      <c r="C158" s="6">
        <f t="shared" si="2"/>
        <v>4.7174399999999998E-3</v>
      </c>
      <c r="D158" s="2" t="s">
        <v>1188</v>
      </c>
      <c r="E158" s="2" t="s">
        <v>1192</v>
      </c>
      <c r="F158" s="2" t="s">
        <v>1197</v>
      </c>
      <c r="G158" s="2" t="s">
        <v>1199</v>
      </c>
      <c r="H158" s="2" t="s">
        <v>1189</v>
      </c>
    </row>
    <row r="159" spans="1:8" x14ac:dyDescent="0.2">
      <c r="A159" s="2">
        <v>10300911</v>
      </c>
      <c r="B159" s="2">
        <v>3.0028660000000002E-4</v>
      </c>
      <c r="C159" s="6">
        <f t="shared" si="2"/>
        <v>0.60057320000000003</v>
      </c>
      <c r="D159" s="2" t="s">
        <v>1188</v>
      </c>
      <c r="E159" s="2" t="s">
        <v>1192</v>
      </c>
      <c r="F159" s="2" t="s">
        <v>1197</v>
      </c>
      <c r="G159" s="2" t="s">
        <v>1198</v>
      </c>
      <c r="H159" s="2" t="s">
        <v>1189</v>
      </c>
    </row>
    <row r="160" spans="1:8" x14ac:dyDescent="0.2">
      <c r="A160" s="2">
        <v>10300912</v>
      </c>
      <c r="B160" s="2">
        <v>1.25E-4</v>
      </c>
      <c r="C160" s="6">
        <f t="shared" si="2"/>
        <v>0.25</v>
      </c>
      <c r="D160" s="2" t="s">
        <v>1188</v>
      </c>
      <c r="E160" s="2" t="s">
        <v>1192</v>
      </c>
      <c r="F160" s="2" t="s">
        <v>1197</v>
      </c>
      <c r="G160" s="2" t="s">
        <v>1196</v>
      </c>
      <c r="H160" s="2" t="s">
        <v>1189</v>
      </c>
    </row>
    <row r="161" spans="1:8" x14ac:dyDescent="0.2">
      <c r="A161" s="2">
        <v>10301002</v>
      </c>
      <c r="B161" s="2">
        <v>0.11102948479999999</v>
      </c>
      <c r="C161" s="6">
        <f t="shared" si="2"/>
        <v>222.05896959999998</v>
      </c>
      <c r="D161" s="2" t="s">
        <v>1188</v>
      </c>
      <c r="E161" s="2" t="s">
        <v>1192</v>
      </c>
      <c r="F161" s="2" t="s">
        <v>223</v>
      </c>
      <c r="G161" s="2" t="s">
        <v>1195</v>
      </c>
      <c r="H161" s="2" t="s">
        <v>1159</v>
      </c>
    </row>
    <row r="162" spans="1:8" x14ac:dyDescent="0.2">
      <c r="A162" s="2">
        <v>10301003</v>
      </c>
      <c r="B162" s="3">
        <v>4.2500000000000001E-7</v>
      </c>
      <c r="C162" s="6">
        <f t="shared" si="2"/>
        <v>8.5000000000000006E-4</v>
      </c>
      <c r="D162" s="2" t="s">
        <v>1188</v>
      </c>
      <c r="E162" s="2" t="s">
        <v>1192</v>
      </c>
      <c r="F162" s="2" t="s">
        <v>223</v>
      </c>
      <c r="G162" s="2" t="s">
        <v>1194</v>
      </c>
      <c r="H162" s="2" t="s">
        <v>1159</v>
      </c>
    </row>
    <row r="163" spans="1:8" x14ac:dyDescent="0.2">
      <c r="A163" s="2">
        <v>10301202</v>
      </c>
      <c r="B163" s="2">
        <v>1.4311E-4</v>
      </c>
      <c r="C163" s="6">
        <f t="shared" si="2"/>
        <v>0.28622000000000003</v>
      </c>
      <c r="D163" s="2" t="s">
        <v>1188</v>
      </c>
      <c r="E163" s="2" t="s">
        <v>1192</v>
      </c>
      <c r="F163" s="2" t="s">
        <v>371</v>
      </c>
      <c r="G163" s="2" t="s">
        <v>1193</v>
      </c>
      <c r="H163" s="2" t="s">
        <v>1159</v>
      </c>
    </row>
    <row r="164" spans="1:8" x14ac:dyDescent="0.2">
      <c r="A164" s="2">
        <v>10301302</v>
      </c>
      <c r="B164" s="3">
        <v>9.4689999999999999E-7</v>
      </c>
      <c r="C164" s="6">
        <f t="shared" si="2"/>
        <v>1.8938E-3</v>
      </c>
      <c r="D164" s="2" t="s">
        <v>1188</v>
      </c>
      <c r="E164" s="2" t="s">
        <v>1192</v>
      </c>
      <c r="F164" s="2" t="s">
        <v>369</v>
      </c>
      <c r="G164" s="2" t="s">
        <v>1191</v>
      </c>
      <c r="H164" s="2" t="s">
        <v>1159</v>
      </c>
    </row>
    <row r="165" spans="1:8" x14ac:dyDescent="0.2">
      <c r="A165" s="2">
        <v>10500105</v>
      </c>
      <c r="B165" s="2">
        <v>5.8678270000000002E-4</v>
      </c>
      <c r="C165" s="6">
        <f t="shared" si="2"/>
        <v>1.1735654</v>
      </c>
      <c r="D165" s="2" t="s">
        <v>1188</v>
      </c>
      <c r="E165" s="2" t="s">
        <v>1187</v>
      </c>
      <c r="F165" s="2" t="s">
        <v>8</v>
      </c>
      <c r="G165" s="2" t="s">
        <v>12</v>
      </c>
      <c r="H165" s="2" t="s">
        <v>14</v>
      </c>
    </row>
    <row r="166" spans="1:8" x14ac:dyDescent="0.2">
      <c r="A166" s="2">
        <v>10500106</v>
      </c>
      <c r="B166" s="2">
        <v>1.8591482E-3</v>
      </c>
      <c r="C166" s="6">
        <f t="shared" si="2"/>
        <v>3.7182963999999998</v>
      </c>
      <c r="D166" s="2" t="s">
        <v>1188</v>
      </c>
      <c r="E166" s="2" t="s">
        <v>1187</v>
      </c>
      <c r="F166" s="2" t="s">
        <v>8</v>
      </c>
      <c r="G166" s="2" t="s">
        <v>226</v>
      </c>
      <c r="H166" s="2" t="s">
        <v>1154</v>
      </c>
    </row>
    <row r="167" spans="1:8" x14ac:dyDescent="0.2">
      <c r="A167" s="2">
        <v>10500110</v>
      </c>
      <c r="B167" s="3">
        <v>1.460296E-9</v>
      </c>
      <c r="C167" s="6">
        <f t="shared" si="2"/>
        <v>2.9205919999999998E-6</v>
      </c>
      <c r="D167" s="2" t="s">
        <v>1188</v>
      </c>
      <c r="E167" s="2" t="s">
        <v>1187</v>
      </c>
      <c r="F167" s="2" t="s">
        <v>8</v>
      </c>
      <c r="G167" s="2" t="s">
        <v>223</v>
      </c>
      <c r="H167" s="2" t="s">
        <v>1141</v>
      </c>
    </row>
    <row r="168" spans="1:8" x14ac:dyDescent="0.2">
      <c r="A168" s="2">
        <v>10500113</v>
      </c>
      <c r="B168" s="2">
        <v>1E-4</v>
      </c>
      <c r="C168" s="6">
        <f t="shared" si="2"/>
        <v>0.2</v>
      </c>
      <c r="D168" s="2" t="s">
        <v>1188</v>
      </c>
      <c r="E168" s="2" t="s">
        <v>1187</v>
      </c>
      <c r="F168" s="2" t="s">
        <v>8</v>
      </c>
      <c r="G168" s="2" t="s">
        <v>1190</v>
      </c>
      <c r="H168" s="2" t="s">
        <v>1141</v>
      </c>
    </row>
    <row r="169" spans="1:8" x14ac:dyDescent="0.2">
      <c r="A169" s="2">
        <v>10500205</v>
      </c>
      <c r="B169" s="2">
        <v>2.0731389999999999E-4</v>
      </c>
      <c r="C169" s="6">
        <f t="shared" si="2"/>
        <v>0.41462779999999999</v>
      </c>
      <c r="D169" s="2" t="s">
        <v>1188</v>
      </c>
      <c r="E169" s="2" t="s">
        <v>1187</v>
      </c>
      <c r="F169" s="2" t="s">
        <v>19</v>
      </c>
      <c r="G169" s="2" t="s">
        <v>12</v>
      </c>
      <c r="H169" s="2" t="s">
        <v>21</v>
      </c>
    </row>
    <row r="170" spans="1:8" x14ac:dyDescent="0.2">
      <c r="A170" s="2">
        <v>10500206</v>
      </c>
      <c r="B170" s="2">
        <v>1.5942320999999999E-3</v>
      </c>
      <c r="C170" s="6">
        <f t="shared" si="2"/>
        <v>3.1884641999999999</v>
      </c>
      <c r="D170" s="2" t="s">
        <v>1188</v>
      </c>
      <c r="E170" s="2" t="s">
        <v>1187</v>
      </c>
      <c r="F170" s="2" t="s">
        <v>19</v>
      </c>
      <c r="G170" s="2" t="s">
        <v>226</v>
      </c>
      <c r="H170" s="2" t="s">
        <v>1165</v>
      </c>
    </row>
    <row r="171" spans="1:8" x14ac:dyDescent="0.2">
      <c r="A171" s="2">
        <v>10500209</v>
      </c>
      <c r="B171" s="2">
        <v>7.2544950000000003E-4</v>
      </c>
      <c r="C171" s="6">
        <f t="shared" si="2"/>
        <v>1.4508990000000002</v>
      </c>
      <c r="D171" s="2" t="s">
        <v>1188</v>
      </c>
      <c r="E171" s="2" t="s">
        <v>1187</v>
      </c>
      <c r="F171" s="2" t="s">
        <v>19</v>
      </c>
      <c r="G171" s="2" t="s">
        <v>29</v>
      </c>
      <c r="H171" s="2" t="s">
        <v>1189</v>
      </c>
    </row>
    <row r="172" spans="1:8" x14ac:dyDescent="0.2">
      <c r="A172" s="2">
        <v>10500210</v>
      </c>
      <c r="B172" s="2">
        <v>0</v>
      </c>
      <c r="C172" s="6">
        <f t="shared" si="2"/>
        <v>0</v>
      </c>
      <c r="D172" s="2" t="s">
        <v>1188</v>
      </c>
      <c r="E172" s="2" t="s">
        <v>1187</v>
      </c>
      <c r="F172" s="2" t="s">
        <v>19</v>
      </c>
      <c r="G172" s="2" t="s">
        <v>223</v>
      </c>
      <c r="H172" s="2" t="s">
        <v>1159</v>
      </c>
    </row>
    <row r="173" spans="1:8" x14ac:dyDescent="0.2">
      <c r="A173" s="2">
        <v>10500214</v>
      </c>
      <c r="B173" s="3">
        <v>1.785E-10</v>
      </c>
      <c r="C173" s="6">
        <f t="shared" si="2"/>
        <v>3.5700000000000003E-7</v>
      </c>
      <c r="D173" s="2" t="s">
        <v>1188</v>
      </c>
      <c r="E173" s="2" t="s">
        <v>1187</v>
      </c>
      <c r="F173" s="2" t="s">
        <v>19</v>
      </c>
      <c r="G173" s="2" t="s">
        <v>1186</v>
      </c>
      <c r="H173" s="2" t="s">
        <v>1159</v>
      </c>
    </row>
    <row r="174" spans="1:8" x14ac:dyDescent="0.2">
      <c r="A174" s="2">
        <v>20100101</v>
      </c>
      <c r="B174" s="2">
        <v>2.0014689400000001E-2</v>
      </c>
      <c r="C174" s="6">
        <f t="shared" si="2"/>
        <v>40.029378800000003</v>
      </c>
      <c r="D174" s="2" t="s">
        <v>1143</v>
      </c>
      <c r="E174" s="2" t="s">
        <v>396</v>
      </c>
      <c r="F174" s="2" t="s">
        <v>1169</v>
      </c>
      <c r="G174" s="2" t="s">
        <v>1153</v>
      </c>
      <c r="H174" s="2" t="s">
        <v>1181</v>
      </c>
    </row>
    <row r="175" spans="1:8" x14ac:dyDescent="0.2">
      <c r="A175" s="2">
        <v>20100102</v>
      </c>
      <c r="B175" s="2">
        <v>4.9253763000000001E-3</v>
      </c>
      <c r="C175" s="6">
        <f t="shared" si="2"/>
        <v>9.8507525999999999</v>
      </c>
      <c r="D175" s="2" t="s">
        <v>1143</v>
      </c>
      <c r="E175" s="2" t="s">
        <v>396</v>
      </c>
      <c r="F175" s="2" t="s">
        <v>1169</v>
      </c>
      <c r="G175" s="2" t="s">
        <v>1164</v>
      </c>
      <c r="H175" s="2" t="s">
        <v>1181</v>
      </c>
    </row>
    <row r="176" spans="1:8" x14ac:dyDescent="0.2">
      <c r="A176" s="2">
        <v>20100106</v>
      </c>
      <c r="B176" s="2">
        <v>0</v>
      </c>
      <c r="C176" s="6">
        <f t="shared" si="2"/>
        <v>0</v>
      </c>
      <c r="D176" s="2" t="s">
        <v>1143</v>
      </c>
      <c r="E176" s="2" t="s">
        <v>396</v>
      </c>
      <c r="F176" s="2" t="s">
        <v>1169</v>
      </c>
      <c r="G176" s="2" t="s">
        <v>1185</v>
      </c>
      <c r="H176" s="2" t="s">
        <v>1181</v>
      </c>
    </row>
    <row r="177" spans="1:8" x14ac:dyDescent="0.2">
      <c r="A177" s="2">
        <v>20100107</v>
      </c>
      <c r="B177" s="2">
        <v>1.6171849999999999E-4</v>
      </c>
      <c r="C177" s="6">
        <f t="shared" si="2"/>
        <v>0.32343699999999997</v>
      </c>
      <c r="D177" s="2" t="s">
        <v>1143</v>
      </c>
      <c r="E177" s="2" t="s">
        <v>396</v>
      </c>
      <c r="F177" s="2" t="s">
        <v>1169</v>
      </c>
      <c r="G177" s="2" t="s">
        <v>1166</v>
      </c>
      <c r="H177" s="2" t="s">
        <v>1181</v>
      </c>
    </row>
    <row r="178" spans="1:8" x14ac:dyDescent="0.2">
      <c r="A178" s="2">
        <v>20100109</v>
      </c>
      <c r="B178" s="3">
        <v>7.4340000000000003E-8</v>
      </c>
      <c r="C178" s="6">
        <f t="shared" si="2"/>
        <v>1.4867999999999999E-4</v>
      </c>
      <c r="D178" s="2" t="s">
        <v>1143</v>
      </c>
      <c r="E178" s="2" t="s">
        <v>396</v>
      </c>
      <c r="F178" s="2" t="s">
        <v>1169</v>
      </c>
      <c r="G178" s="2" t="s">
        <v>1163</v>
      </c>
      <c r="H178" s="2" t="s">
        <v>1181</v>
      </c>
    </row>
    <row r="179" spans="1:8" x14ac:dyDescent="0.2">
      <c r="A179" s="2">
        <v>20100201</v>
      </c>
      <c r="B179" s="2">
        <v>1.6977163639999999</v>
      </c>
      <c r="C179" s="6">
        <f t="shared" si="2"/>
        <v>3395.4327279999998</v>
      </c>
      <c r="D179" s="2" t="s">
        <v>1143</v>
      </c>
      <c r="E179" s="2" t="s">
        <v>396</v>
      </c>
      <c r="F179" s="2" t="s">
        <v>226</v>
      </c>
      <c r="G179" s="2" t="s">
        <v>1153</v>
      </c>
      <c r="H179" s="2" t="s">
        <v>1184</v>
      </c>
    </row>
    <row r="180" spans="1:8" x14ac:dyDescent="0.2">
      <c r="A180" s="2">
        <v>20100202</v>
      </c>
      <c r="B180" s="2">
        <v>1.6211892799999999E-2</v>
      </c>
      <c r="C180" s="6">
        <f t="shared" si="2"/>
        <v>32.423785599999995</v>
      </c>
      <c r="D180" s="2" t="s">
        <v>1143</v>
      </c>
      <c r="E180" s="2" t="s">
        <v>396</v>
      </c>
      <c r="F180" s="2" t="s">
        <v>226</v>
      </c>
      <c r="G180" s="2" t="s">
        <v>1164</v>
      </c>
      <c r="H180" s="2" t="s">
        <v>1184</v>
      </c>
    </row>
    <row r="181" spans="1:8" x14ac:dyDescent="0.2">
      <c r="A181" s="2">
        <v>20100207</v>
      </c>
      <c r="B181" s="2">
        <v>1.04146E-5</v>
      </c>
      <c r="C181" s="6">
        <f t="shared" si="2"/>
        <v>2.0829199999999999E-2</v>
      </c>
      <c r="D181" s="2" t="s">
        <v>1143</v>
      </c>
      <c r="E181" s="2" t="s">
        <v>396</v>
      </c>
      <c r="F181" s="2" t="s">
        <v>226</v>
      </c>
      <c r="G181" s="2" t="s">
        <v>1166</v>
      </c>
      <c r="H181" s="2" t="s">
        <v>1184</v>
      </c>
    </row>
    <row r="182" spans="1:8" x14ac:dyDescent="0.2">
      <c r="A182" s="2">
        <v>20100209</v>
      </c>
      <c r="B182" s="2">
        <v>1.2238252E-2</v>
      </c>
      <c r="C182" s="6">
        <f t="shared" si="2"/>
        <v>24.476503999999998</v>
      </c>
      <c r="D182" s="2" t="s">
        <v>1143</v>
      </c>
      <c r="E182" s="2" t="s">
        <v>396</v>
      </c>
      <c r="F182" s="2" t="s">
        <v>226</v>
      </c>
      <c r="G182" s="2" t="s">
        <v>1163</v>
      </c>
      <c r="H182" s="2" t="s">
        <v>1184</v>
      </c>
    </row>
    <row r="183" spans="1:8" x14ac:dyDescent="0.2">
      <c r="A183" s="2">
        <v>20100301</v>
      </c>
      <c r="B183" s="2">
        <v>0</v>
      </c>
      <c r="C183" s="6">
        <f t="shared" si="2"/>
        <v>0</v>
      </c>
      <c r="D183" s="2" t="s">
        <v>1143</v>
      </c>
      <c r="E183" s="2" t="s">
        <v>396</v>
      </c>
      <c r="F183" s="2" t="s">
        <v>1183</v>
      </c>
      <c r="G183" s="2" t="s">
        <v>1153</v>
      </c>
      <c r="H183" s="2" t="s">
        <v>1182</v>
      </c>
    </row>
    <row r="184" spans="1:8" x14ac:dyDescent="0.2">
      <c r="A184" s="2">
        <v>20100702</v>
      </c>
      <c r="B184" s="2">
        <v>7.5519000000000007E-5</v>
      </c>
      <c r="C184" s="6">
        <f t="shared" si="2"/>
        <v>0.15103800000000001</v>
      </c>
      <c r="D184" s="2" t="s">
        <v>1143</v>
      </c>
      <c r="E184" s="2" t="s">
        <v>396</v>
      </c>
      <c r="F184" s="2" t="s">
        <v>367</v>
      </c>
      <c r="G184" s="2" t="s">
        <v>1164</v>
      </c>
      <c r="H184" s="2" t="s">
        <v>1182</v>
      </c>
    </row>
    <row r="185" spans="1:8" x14ac:dyDescent="0.2">
      <c r="A185" s="2">
        <v>20100707</v>
      </c>
      <c r="B185" s="2">
        <v>0</v>
      </c>
      <c r="C185" s="6">
        <f t="shared" si="2"/>
        <v>0</v>
      </c>
      <c r="D185" s="2" t="s">
        <v>1143</v>
      </c>
      <c r="E185" s="2" t="s">
        <v>396</v>
      </c>
      <c r="F185" s="2" t="s">
        <v>367</v>
      </c>
      <c r="G185" s="2" t="s">
        <v>1166</v>
      </c>
      <c r="H185" s="2" t="s">
        <v>1182</v>
      </c>
    </row>
    <row r="186" spans="1:8" s="7" customFormat="1" x14ac:dyDescent="0.2">
      <c r="A186" s="7">
        <v>20100801</v>
      </c>
      <c r="B186" s="7">
        <v>5.6233000000000002E-5</v>
      </c>
      <c r="C186" s="8">
        <f t="shared" si="2"/>
        <v>0.11246600000000001</v>
      </c>
      <c r="D186" s="7" t="s">
        <v>1143</v>
      </c>
      <c r="E186" s="7" t="s">
        <v>396</v>
      </c>
      <c r="F186" s="7" t="s">
        <v>366</v>
      </c>
      <c r="G186" s="7" t="s">
        <v>1153</v>
      </c>
      <c r="H186" s="7" t="s">
        <v>1182</v>
      </c>
    </row>
    <row r="187" spans="1:8" s="7" customFormat="1" x14ac:dyDescent="0.2">
      <c r="A187" s="7">
        <v>20100802</v>
      </c>
      <c r="B187" s="7">
        <v>1.4962059999999999E-3</v>
      </c>
      <c r="C187" s="8">
        <f t="shared" si="2"/>
        <v>2.9924119999999998</v>
      </c>
      <c r="D187" s="7" t="s">
        <v>1143</v>
      </c>
      <c r="E187" s="7" t="s">
        <v>396</v>
      </c>
      <c r="F187" s="7" t="s">
        <v>366</v>
      </c>
      <c r="G187" s="7" t="s">
        <v>1164</v>
      </c>
      <c r="H187" s="7" t="s">
        <v>1182</v>
      </c>
    </row>
    <row r="188" spans="1:8" s="7" customFormat="1" x14ac:dyDescent="0.2">
      <c r="A188" s="7">
        <v>20100807</v>
      </c>
      <c r="B188" s="7">
        <v>7.17181E-5</v>
      </c>
      <c r="C188" s="8">
        <f t="shared" si="2"/>
        <v>0.14343620000000001</v>
      </c>
      <c r="D188" s="7" t="s">
        <v>1143</v>
      </c>
      <c r="E188" s="7" t="s">
        <v>396</v>
      </c>
      <c r="F188" s="7" t="s">
        <v>366</v>
      </c>
      <c r="G188" s="7" t="s">
        <v>1166</v>
      </c>
      <c r="H188" s="7" t="s">
        <v>1182</v>
      </c>
    </row>
    <row r="189" spans="1:8" x14ac:dyDescent="0.2">
      <c r="A189" s="2">
        <v>20100901</v>
      </c>
      <c r="B189" s="2">
        <v>3.1573948999999999E-3</v>
      </c>
      <c r="C189" s="6">
        <f t="shared" si="2"/>
        <v>6.3147897999999998</v>
      </c>
      <c r="D189" s="2" t="s">
        <v>1143</v>
      </c>
      <c r="E189" s="2" t="s">
        <v>396</v>
      </c>
      <c r="F189" s="2" t="s">
        <v>1162</v>
      </c>
      <c r="G189" s="2" t="s">
        <v>1153</v>
      </c>
      <c r="H189" s="2" t="s">
        <v>1181</v>
      </c>
    </row>
    <row r="190" spans="1:8" x14ac:dyDescent="0.2">
      <c r="A190" s="2">
        <v>20182599</v>
      </c>
      <c r="B190" s="3">
        <v>6.5300000000000002E-6</v>
      </c>
      <c r="C190" s="6">
        <f t="shared" si="2"/>
        <v>1.306E-2</v>
      </c>
      <c r="D190" s="2" t="s">
        <v>1143</v>
      </c>
      <c r="E190" s="2" t="s">
        <v>396</v>
      </c>
      <c r="F190" s="2" t="s">
        <v>1180</v>
      </c>
      <c r="G190" s="2" t="s">
        <v>1179</v>
      </c>
      <c r="H190" s="2" t="s">
        <v>352</v>
      </c>
    </row>
    <row r="191" spans="1:8" x14ac:dyDescent="0.2">
      <c r="A191" s="2">
        <v>20200101</v>
      </c>
      <c r="B191" s="2">
        <v>3.1191659E-3</v>
      </c>
      <c r="C191" s="6">
        <f t="shared" si="2"/>
        <v>6.2383318000000001</v>
      </c>
      <c r="D191" s="2" t="s">
        <v>1143</v>
      </c>
      <c r="E191" s="2" t="s">
        <v>8</v>
      </c>
      <c r="F191" s="2" t="s">
        <v>1169</v>
      </c>
      <c r="G191" s="2" t="s">
        <v>1153</v>
      </c>
      <c r="H191" s="2" t="s">
        <v>14</v>
      </c>
    </row>
    <row r="192" spans="1:8" x14ac:dyDescent="0.2">
      <c r="A192" s="2">
        <v>20200102</v>
      </c>
      <c r="B192" s="2">
        <v>8.7054303000000006E-3</v>
      </c>
      <c r="C192" s="6">
        <f t="shared" si="2"/>
        <v>17.410860600000003</v>
      </c>
      <c r="D192" s="2" t="s">
        <v>1143</v>
      </c>
      <c r="E192" s="2" t="s">
        <v>8</v>
      </c>
      <c r="F192" s="2" t="s">
        <v>1169</v>
      </c>
      <c r="G192" s="2" t="s">
        <v>1164</v>
      </c>
      <c r="H192" s="2" t="s">
        <v>14</v>
      </c>
    </row>
    <row r="193" spans="1:8" x14ac:dyDescent="0.2">
      <c r="A193" s="2">
        <v>20200103</v>
      </c>
      <c r="B193" s="2">
        <v>2.7878899999999998E-5</v>
      </c>
      <c r="C193" s="6">
        <f t="shared" si="2"/>
        <v>5.5757799999999996E-2</v>
      </c>
      <c r="D193" s="2" t="s">
        <v>1143</v>
      </c>
      <c r="E193" s="2" t="s">
        <v>8</v>
      </c>
      <c r="F193" s="2" t="s">
        <v>1169</v>
      </c>
      <c r="G193" s="2" t="s">
        <v>1168</v>
      </c>
      <c r="H193" s="2" t="s">
        <v>14</v>
      </c>
    </row>
    <row r="194" spans="1:8" x14ac:dyDescent="0.2">
      <c r="A194" s="2">
        <v>20200104</v>
      </c>
      <c r="B194" s="3">
        <v>3.3760000000000001E-7</v>
      </c>
      <c r="C194" s="6">
        <f t="shared" si="2"/>
        <v>6.7520000000000004E-4</v>
      </c>
      <c r="D194" s="2" t="s">
        <v>1143</v>
      </c>
      <c r="E194" s="2" t="s">
        <v>8</v>
      </c>
      <c r="F194" s="2" t="s">
        <v>1169</v>
      </c>
      <c r="G194" s="2" t="s">
        <v>1167</v>
      </c>
      <c r="H194" s="2" t="s">
        <v>14</v>
      </c>
    </row>
    <row r="195" spans="1:8" x14ac:dyDescent="0.2">
      <c r="A195" s="2">
        <v>20200107</v>
      </c>
      <c r="B195" s="3">
        <v>1.0952057E-6</v>
      </c>
      <c r="C195" s="6">
        <f t="shared" ref="C195:C258" si="3">B195*2000</f>
        <v>2.1904113999999999E-3</v>
      </c>
      <c r="D195" s="2" t="s">
        <v>1143</v>
      </c>
      <c r="E195" s="2" t="s">
        <v>8</v>
      </c>
      <c r="F195" s="2" t="s">
        <v>1169</v>
      </c>
      <c r="G195" s="2" t="s">
        <v>1166</v>
      </c>
      <c r="H195" s="2" t="s">
        <v>14</v>
      </c>
    </row>
    <row r="196" spans="1:8" x14ac:dyDescent="0.2">
      <c r="A196" s="2">
        <v>20200201</v>
      </c>
      <c r="B196" s="2">
        <v>0.59096520740000003</v>
      </c>
      <c r="C196" s="6">
        <f t="shared" si="3"/>
        <v>1181.9304148000001</v>
      </c>
      <c r="D196" s="2" t="s">
        <v>1143</v>
      </c>
      <c r="E196" s="2" t="s">
        <v>8</v>
      </c>
      <c r="F196" s="2" t="s">
        <v>226</v>
      </c>
      <c r="G196" s="2" t="s">
        <v>1153</v>
      </c>
      <c r="H196" s="2" t="s">
        <v>1154</v>
      </c>
    </row>
    <row r="197" spans="1:8" x14ac:dyDescent="0.2">
      <c r="A197" s="2">
        <v>20200202</v>
      </c>
      <c r="B197" s="2">
        <v>6.1720940000000002E-2</v>
      </c>
      <c r="C197" s="6">
        <f t="shared" si="3"/>
        <v>123.44188</v>
      </c>
      <c r="D197" s="2" t="s">
        <v>1143</v>
      </c>
      <c r="E197" s="2" t="s">
        <v>8</v>
      </c>
      <c r="F197" s="2" t="s">
        <v>226</v>
      </c>
      <c r="G197" s="2" t="s">
        <v>1164</v>
      </c>
      <c r="H197" s="2" t="s">
        <v>1154</v>
      </c>
    </row>
    <row r="198" spans="1:8" x14ac:dyDescent="0.2">
      <c r="A198" s="2">
        <v>20200203</v>
      </c>
      <c r="B198" s="2">
        <v>0.1543775248</v>
      </c>
      <c r="C198" s="6">
        <f t="shared" si="3"/>
        <v>308.75504960000001</v>
      </c>
      <c r="D198" s="2" t="s">
        <v>1143</v>
      </c>
      <c r="E198" s="2" t="s">
        <v>8</v>
      </c>
      <c r="F198" s="2" t="s">
        <v>226</v>
      </c>
      <c r="G198" s="2" t="s">
        <v>1168</v>
      </c>
      <c r="H198" s="2" t="s">
        <v>1154</v>
      </c>
    </row>
    <row r="199" spans="1:8" x14ac:dyDescent="0.2">
      <c r="A199" s="2">
        <v>20200204</v>
      </c>
      <c r="B199" s="3">
        <v>5.0000014000000004E-6</v>
      </c>
      <c r="C199" s="6">
        <f t="shared" si="3"/>
        <v>1.0000002800000001E-2</v>
      </c>
      <c r="D199" s="2" t="s">
        <v>1143</v>
      </c>
      <c r="E199" s="2" t="s">
        <v>8</v>
      </c>
      <c r="F199" s="2" t="s">
        <v>226</v>
      </c>
      <c r="G199" s="2" t="s">
        <v>1167</v>
      </c>
      <c r="H199" s="2" t="s">
        <v>1154</v>
      </c>
    </row>
    <row r="200" spans="1:8" x14ac:dyDescent="0.2">
      <c r="A200" s="2">
        <v>20200209</v>
      </c>
      <c r="B200" s="2">
        <v>8.6638440000000004E-3</v>
      </c>
      <c r="C200" s="6">
        <f t="shared" si="3"/>
        <v>17.327688000000002</v>
      </c>
      <c r="D200" s="2" t="s">
        <v>1143</v>
      </c>
      <c r="E200" s="2" t="s">
        <v>8</v>
      </c>
      <c r="F200" s="2" t="s">
        <v>226</v>
      </c>
      <c r="G200" s="2" t="s">
        <v>1163</v>
      </c>
      <c r="H200" s="2" t="s">
        <v>1154</v>
      </c>
    </row>
    <row r="201" spans="1:8" x14ac:dyDescent="0.2">
      <c r="A201" s="2">
        <v>20200252</v>
      </c>
      <c r="B201" s="2">
        <v>5.5262340000000005E-4</v>
      </c>
      <c r="C201" s="6">
        <f t="shared" si="3"/>
        <v>1.1052468000000002</v>
      </c>
      <c r="D201" s="2" t="s">
        <v>1143</v>
      </c>
      <c r="E201" s="2" t="s">
        <v>8</v>
      </c>
      <c r="F201" s="2" t="s">
        <v>226</v>
      </c>
      <c r="G201" s="2" t="s">
        <v>1178</v>
      </c>
      <c r="H201" s="2" t="s">
        <v>1154</v>
      </c>
    </row>
    <row r="202" spans="1:8" x14ac:dyDescent="0.2">
      <c r="A202" s="2">
        <v>20200253</v>
      </c>
      <c r="B202" s="2">
        <v>5.404238E-4</v>
      </c>
      <c r="C202" s="6">
        <f t="shared" si="3"/>
        <v>1.0808476</v>
      </c>
      <c r="D202" s="2" t="s">
        <v>1143</v>
      </c>
      <c r="E202" s="2" t="s">
        <v>8</v>
      </c>
      <c r="F202" s="2" t="s">
        <v>226</v>
      </c>
      <c r="G202" s="2" t="s">
        <v>1177</v>
      </c>
      <c r="H202" s="2" t="s">
        <v>1154</v>
      </c>
    </row>
    <row r="203" spans="1:8" x14ac:dyDescent="0.2">
      <c r="A203" s="2">
        <v>20200254</v>
      </c>
      <c r="B203" s="2">
        <v>9.8131100000000006E-5</v>
      </c>
      <c r="C203" s="6">
        <f t="shared" si="3"/>
        <v>0.19626220000000003</v>
      </c>
      <c r="D203" s="2" t="s">
        <v>1143</v>
      </c>
      <c r="E203" s="2" t="s">
        <v>8</v>
      </c>
      <c r="F203" s="2" t="s">
        <v>226</v>
      </c>
      <c r="G203" s="2" t="s">
        <v>1176</v>
      </c>
      <c r="H203" s="2" t="s">
        <v>1154</v>
      </c>
    </row>
    <row r="204" spans="1:8" x14ac:dyDescent="0.2">
      <c r="A204" s="2">
        <v>20200256</v>
      </c>
      <c r="B204" s="2">
        <v>1.0000000000000001E-5</v>
      </c>
      <c r="C204" s="6">
        <f t="shared" si="3"/>
        <v>0.02</v>
      </c>
      <c r="D204" s="2" t="s">
        <v>1143</v>
      </c>
      <c r="E204" s="2" t="s">
        <v>8</v>
      </c>
      <c r="F204" s="2" t="s">
        <v>226</v>
      </c>
      <c r="G204" s="2" t="s">
        <v>1175</v>
      </c>
      <c r="H204" s="2" t="s">
        <v>1154</v>
      </c>
    </row>
    <row r="205" spans="1:8" x14ac:dyDescent="0.2">
      <c r="A205" s="2">
        <v>20200401</v>
      </c>
      <c r="B205" s="2">
        <v>3.3846238000000001E-3</v>
      </c>
      <c r="C205" s="6">
        <f t="shared" si="3"/>
        <v>6.7692475999999999</v>
      </c>
      <c r="D205" s="2" t="s">
        <v>1143</v>
      </c>
      <c r="E205" s="2" t="s">
        <v>8</v>
      </c>
      <c r="F205" s="2" t="s">
        <v>1172</v>
      </c>
      <c r="G205" s="2" t="s">
        <v>1174</v>
      </c>
      <c r="H205" s="2" t="s">
        <v>14</v>
      </c>
    </row>
    <row r="206" spans="1:8" x14ac:dyDescent="0.2">
      <c r="A206" s="2">
        <v>20200402</v>
      </c>
      <c r="B206" s="2">
        <v>9.5785629999999998E-4</v>
      </c>
      <c r="C206" s="6">
        <f t="shared" si="3"/>
        <v>1.9157126</v>
      </c>
      <c r="D206" s="2" t="s">
        <v>1143</v>
      </c>
      <c r="E206" s="2" t="s">
        <v>8</v>
      </c>
      <c r="F206" s="2" t="s">
        <v>1172</v>
      </c>
      <c r="G206" s="2" t="s">
        <v>1173</v>
      </c>
      <c r="H206" s="2" t="s">
        <v>14</v>
      </c>
    </row>
    <row r="207" spans="1:8" x14ac:dyDescent="0.2">
      <c r="A207" s="2">
        <v>20200407</v>
      </c>
      <c r="B207" s="3">
        <v>4.5549999999999996E-6</v>
      </c>
      <c r="C207" s="6">
        <f t="shared" si="3"/>
        <v>9.11E-3</v>
      </c>
      <c r="D207" s="2" t="s">
        <v>1143</v>
      </c>
      <c r="E207" s="2" t="s">
        <v>8</v>
      </c>
      <c r="F207" s="2" t="s">
        <v>1172</v>
      </c>
      <c r="G207" s="2" t="s">
        <v>1171</v>
      </c>
      <c r="H207" s="2" t="s">
        <v>14</v>
      </c>
    </row>
    <row r="208" spans="1:8" x14ac:dyDescent="0.2">
      <c r="A208" s="2">
        <v>20200705</v>
      </c>
      <c r="B208" s="2">
        <v>1.5636606999999999E-3</v>
      </c>
      <c r="C208" s="6">
        <f t="shared" si="3"/>
        <v>3.1273214</v>
      </c>
      <c r="D208" s="2" t="s">
        <v>1143</v>
      </c>
      <c r="E208" s="2" t="s">
        <v>8</v>
      </c>
      <c r="F208" s="2" t="s">
        <v>367</v>
      </c>
      <c r="G208" s="2" t="s">
        <v>1170</v>
      </c>
      <c r="H208" s="2" t="s">
        <v>1141</v>
      </c>
    </row>
    <row r="209" spans="1:8" x14ac:dyDescent="0.2">
      <c r="A209" s="2">
        <v>20200714</v>
      </c>
      <c r="B209" s="2">
        <v>4.4116700000000003E-3</v>
      </c>
      <c r="C209" s="6">
        <f t="shared" si="3"/>
        <v>8.82334</v>
      </c>
      <c r="D209" s="2" t="s">
        <v>1143</v>
      </c>
      <c r="E209" s="2" t="s">
        <v>8</v>
      </c>
      <c r="F209" s="2" t="s">
        <v>367</v>
      </c>
      <c r="G209" s="2" t="s">
        <v>1163</v>
      </c>
      <c r="H209" s="2" t="s">
        <v>1141</v>
      </c>
    </row>
    <row r="210" spans="1:8" x14ac:dyDescent="0.2">
      <c r="A210" s="2">
        <v>20200901</v>
      </c>
      <c r="B210" s="3">
        <v>7.7585580000000007E-6</v>
      </c>
      <c r="C210" s="6">
        <f t="shared" si="3"/>
        <v>1.5517116000000001E-2</v>
      </c>
      <c r="D210" s="2" t="s">
        <v>1143</v>
      </c>
      <c r="E210" s="2" t="s">
        <v>8</v>
      </c>
      <c r="F210" s="2" t="s">
        <v>1162</v>
      </c>
      <c r="G210" s="2" t="s">
        <v>1153</v>
      </c>
      <c r="H210" s="2" t="s">
        <v>14</v>
      </c>
    </row>
    <row r="211" spans="1:8" x14ac:dyDescent="0.2">
      <c r="A211" s="2">
        <v>20201001</v>
      </c>
      <c r="B211" s="3">
        <v>7.8027213999999996E-6</v>
      </c>
      <c r="C211" s="6">
        <f t="shared" si="3"/>
        <v>1.5605442799999999E-2</v>
      </c>
      <c r="D211" s="2" t="s">
        <v>1143</v>
      </c>
      <c r="E211" s="2" t="s">
        <v>8</v>
      </c>
      <c r="F211" s="2" t="s">
        <v>223</v>
      </c>
      <c r="G211" s="2" t="s">
        <v>1160</v>
      </c>
      <c r="H211" s="2" t="s">
        <v>1141</v>
      </c>
    </row>
    <row r="212" spans="1:8" x14ac:dyDescent="0.2">
      <c r="A212" s="2">
        <v>20201012</v>
      </c>
      <c r="B212" s="3">
        <v>3.0572829999999997E-8</v>
      </c>
      <c r="C212" s="6">
        <f t="shared" si="3"/>
        <v>6.114565999999999E-5</v>
      </c>
      <c r="D212" s="2" t="s">
        <v>1143</v>
      </c>
      <c r="E212" s="2" t="s">
        <v>8</v>
      </c>
      <c r="F212" s="2" t="s">
        <v>223</v>
      </c>
      <c r="G212" s="2" t="s">
        <v>1149</v>
      </c>
      <c r="H212" s="2" t="s">
        <v>1141</v>
      </c>
    </row>
    <row r="213" spans="1:8" x14ac:dyDescent="0.2">
      <c r="A213" s="2">
        <v>20201702</v>
      </c>
      <c r="B213" s="3">
        <v>6.1170299999999996E-6</v>
      </c>
      <c r="C213" s="6">
        <f t="shared" si="3"/>
        <v>1.223406E-2</v>
      </c>
      <c r="D213" s="2" t="s">
        <v>1143</v>
      </c>
      <c r="E213" s="2" t="s">
        <v>8</v>
      </c>
      <c r="F213" s="2" t="s">
        <v>1151</v>
      </c>
      <c r="G213" s="2" t="s">
        <v>1149</v>
      </c>
      <c r="H213" s="2" t="s">
        <v>1141</v>
      </c>
    </row>
    <row r="214" spans="1:8" x14ac:dyDescent="0.2">
      <c r="A214" s="2">
        <v>20300101</v>
      </c>
      <c r="B214" s="2">
        <v>3.5157450999999998E-3</v>
      </c>
      <c r="C214" s="6">
        <f t="shared" si="3"/>
        <v>7.0314901999999995</v>
      </c>
      <c r="D214" s="2" t="s">
        <v>1143</v>
      </c>
      <c r="E214" s="2" t="s">
        <v>19</v>
      </c>
      <c r="F214" s="2" t="s">
        <v>1169</v>
      </c>
      <c r="G214" s="2" t="s">
        <v>1164</v>
      </c>
      <c r="H214" s="2" t="s">
        <v>21</v>
      </c>
    </row>
    <row r="215" spans="1:8" x14ac:dyDescent="0.2">
      <c r="A215" s="2">
        <v>20300102</v>
      </c>
      <c r="B215" s="2">
        <v>4.1309100000000001E-5</v>
      </c>
      <c r="C215" s="6">
        <f t="shared" si="3"/>
        <v>8.2618200000000003E-2</v>
      </c>
      <c r="D215" s="2" t="s">
        <v>1143</v>
      </c>
      <c r="E215" s="2" t="s">
        <v>19</v>
      </c>
      <c r="F215" s="2" t="s">
        <v>1169</v>
      </c>
      <c r="G215" s="2" t="s">
        <v>1153</v>
      </c>
      <c r="H215" s="2" t="s">
        <v>21</v>
      </c>
    </row>
    <row r="216" spans="1:8" x14ac:dyDescent="0.2">
      <c r="A216" s="2">
        <v>20300107</v>
      </c>
      <c r="B216" s="2">
        <v>1.317527E-4</v>
      </c>
      <c r="C216" s="6">
        <f t="shared" si="3"/>
        <v>0.2635054</v>
      </c>
      <c r="D216" s="2" t="s">
        <v>1143</v>
      </c>
      <c r="E216" s="2" t="s">
        <v>19</v>
      </c>
      <c r="F216" s="2" t="s">
        <v>1169</v>
      </c>
      <c r="G216" s="2" t="s">
        <v>1166</v>
      </c>
      <c r="H216" s="2" t="s">
        <v>21</v>
      </c>
    </row>
    <row r="217" spans="1:8" x14ac:dyDescent="0.2">
      <c r="A217" s="2">
        <v>20300109</v>
      </c>
      <c r="B217" s="3">
        <v>2.9999999999999997E-8</v>
      </c>
      <c r="C217" s="6">
        <f t="shared" si="3"/>
        <v>5.9999999999999995E-5</v>
      </c>
      <c r="D217" s="2" t="s">
        <v>1143</v>
      </c>
      <c r="E217" s="2" t="s">
        <v>19</v>
      </c>
      <c r="F217" s="2" t="s">
        <v>1169</v>
      </c>
      <c r="G217" s="2" t="s">
        <v>1163</v>
      </c>
      <c r="H217" s="2" t="s">
        <v>21</v>
      </c>
    </row>
    <row r="218" spans="1:8" x14ac:dyDescent="0.2">
      <c r="A218" s="2">
        <v>20300201</v>
      </c>
      <c r="B218" s="2">
        <v>9.2892271000000002E-3</v>
      </c>
      <c r="C218" s="6">
        <f t="shared" si="3"/>
        <v>18.578454199999999</v>
      </c>
      <c r="D218" s="2" t="s">
        <v>1143</v>
      </c>
      <c r="E218" s="2" t="s">
        <v>19</v>
      </c>
      <c r="F218" s="2" t="s">
        <v>226</v>
      </c>
      <c r="G218" s="2" t="s">
        <v>1164</v>
      </c>
      <c r="H218" s="2" t="s">
        <v>1165</v>
      </c>
    </row>
    <row r="219" spans="1:8" x14ac:dyDescent="0.2">
      <c r="A219" s="2">
        <v>20300202</v>
      </c>
      <c r="B219" s="2">
        <v>8.4108654999999997E-3</v>
      </c>
      <c r="C219" s="6">
        <f t="shared" si="3"/>
        <v>16.821731</v>
      </c>
      <c r="D219" s="2" t="s">
        <v>1143</v>
      </c>
      <c r="E219" s="2" t="s">
        <v>19</v>
      </c>
      <c r="F219" s="2" t="s">
        <v>226</v>
      </c>
      <c r="G219" s="2" t="s">
        <v>1153</v>
      </c>
      <c r="H219" s="2" t="s">
        <v>1165</v>
      </c>
    </row>
    <row r="220" spans="1:8" x14ac:dyDescent="0.2">
      <c r="A220" s="2">
        <v>20300203</v>
      </c>
      <c r="B220" s="2">
        <v>6.5472397200000004E-2</v>
      </c>
      <c r="C220" s="6">
        <f t="shared" si="3"/>
        <v>130.94479440000001</v>
      </c>
      <c r="D220" s="2" t="s">
        <v>1143</v>
      </c>
      <c r="E220" s="2" t="s">
        <v>19</v>
      </c>
      <c r="F220" s="2" t="s">
        <v>226</v>
      </c>
      <c r="G220" s="2" t="s">
        <v>1168</v>
      </c>
      <c r="H220" s="2" t="s">
        <v>1165</v>
      </c>
    </row>
    <row r="221" spans="1:8" x14ac:dyDescent="0.2">
      <c r="A221" s="2">
        <v>20300204</v>
      </c>
      <c r="B221" s="3">
        <v>4.7439594999999999E-6</v>
      </c>
      <c r="C221" s="6">
        <f t="shared" si="3"/>
        <v>9.4879189999999992E-3</v>
      </c>
      <c r="D221" s="2" t="s">
        <v>1143</v>
      </c>
      <c r="E221" s="2" t="s">
        <v>19</v>
      </c>
      <c r="F221" s="2" t="s">
        <v>226</v>
      </c>
      <c r="G221" s="2" t="s">
        <v>1167</v>
      </c>
      <c r="H221" s="2" t="s">
        <v>1165</v>
      </c>
    </row>
    <row r="222" spans="1:8" x14ac:dyDescent="0.2">
      <c r="A222" s="2">
        <v>20300207</v>
      </c>
      <c r="B222" s="2">
        <v>1.4060130000000001E-4</v>
      </c>
      <c r="C222" s="6">
        <f t="shared" si="3"/>
        <v>0.28120260000000002</v>
      </c>
      <c r="D222" s="2" t="s">
        <v>1143</v>
      </c>
      <c r="E222" s="2" t="s">
        <v>19</v>
      </c>
      <c r="F222" s="2" t="s">
        <v>226</v>
      </c>
      <c r="G222" s="2" t="s">
        <v>1166</v>
      </c>
      <c r="H222" s="2" t="s">
        <v>1165</v>
      </c>
    </row>
    <row r="223" spans="1:8" s="7" customFormat="1" x14ac:dyDescent="0.2">
      <c r="A223" s="7">
        <v>20300802</v>
      </c>
      <c r="B223" s="7">
        <v>1.5999999999999999E-5</v>
      </c>
      <c r="C223" s="8">
        <f t="shared" si="3"/>
        <v>3.2000000000000001E-2</v>
      </c>
      <c r="D223" s="7" t="s">
        <v>1143</v>
      </c>
      <c r="E223" s="7" t="s">
        <v>19</v>
      </c>
      <c r="F223" s="7" t="s">
        <v>366</v>
      </c>
      <c r="G223" s="7" t="s">
        <v>1164</v>
      </c>
      <c r="H223" s="7" t="s">
        <v>1159</v>
      </c>
    </row>
    <row r="224" spans="1:8" s="7" customFormat="1" x14ac:dyDescent="0.2">
      <c r="A224" s="7">
        <v>20300809</v>
      </c>
      <c r="B224" s="9">
        <v>5.0000000000000004E-6</v>
      </c>
      <c r="C224" s="8">
        <f t="shared" si="3"/>
        <v>0.01</v>
      </c>
      <c r="D224" s="7" t="s">
        <v>1143</v>
      </c>
      <c r="E224" s="7" t="s">
        <v>19</v>
      </c>
      <c r="F224" s="7" t="s">
        <v>366</v>
      </c>
      <c r="G224" s="7" t="s">
        <v>1163</v>
      </c>
      <c r="H224" s="7" t="s">
        <v>1159</v>
      </c>
    </row>
    <row r="225" spans="1:8" x14ac:dyDescent="0.2">
      <c r="A225" s="2">
        <v>20300901</v>
      </c>
      <c r="B225" s="3">
        <v>4.6031999999999998E-8</v>
      </c>
      <c r="C225" s="6">
        <f t="shared" si="3"/>
        <v>9.2063999999999991E-5</v>
      </c>
      <c r="D225" s="2" t="s">
        <v>1143</v>
      </c>
      <c r="E225" s="2" t="s">
        <v>19</v>
      </c>
      <c r="F225" s="2" t="s">
        <v>1162</v>
      </c>
      <c r="G225" s="2" t="s">
        <v>1161</v>
      </c>
      <c r="H225" s="2" t="s">
        <v>21</v>
      </c>
    </row>
    <row r="226" spans="1:8" x14ac:dyDescent="0.2">
      <c r="A226" s="2">
        <v>20301001</v>
      </c>
      <c r="B226" s="3">
        <v>2.3000000000000001E-8</v>
      </c>
      <c r="C226" s="6">
        <f t="shared" si="3"/>
        <v>4.6E-5</v>
      </c>
      <c r="D226" s="2" t="s">
        <v>1143</v>
      </c>
      <c r="E226" s="2" t="s">
        <v>19</v>
      </c>
      <c r="F226" s="2" t="s">
        <v>223</v>
      </c>
      <c r="G226" s="2" t="s">
        <v>1160</v>
      </c>
      <c r="H226" s="2" t="s">
        <v>1159</v>
      </c>
    </row>
    <row r="227" spans="1:8" x14ac:dyDescent="0.2">
      <c r="A227" s="2">
        <v>20400101</v>
      </c>
      <c r="B227" s="2">
        <v>1.753917E-4</v>
      </c>
      <c r="C227" s="6">
        <f t="shared" si="3"/>
        <v>0.35078339999999997</v>
      </c>
      <c r="D227" s="2" t="s">
        <v>1143</v>
      </c>
      <c r="E227" s="2" t="s">
        <v>1150</v>
      </c>
      <c r="F227" s="2" t="s">
        <v>1156</v>
      </c>
      <c r="G227" s="2" t="s">
        <v>1158</v>
      </c>
      <c r="H227" s="2" t="s">
        <v>14</v>
      </c>
    </row>
    <row r="228" spans="1:8" x14ac:dyDescent="0.2">
      <c r="A228" s="2">
        <v>20400110</v>
      </c>
      <c r="B228" s="2">
        <v>2.0375149999999999E-4</v>
      </c>
      <c r="C228" s="6">
        <f t="shared" si="3"/>
        <v>0.407503</v>
      </c>
      <c r="D228" s="2" t="s">
        <v>1143</v>
      </c>
      <c r="E228" s="2" t="s">
        <v>1150</v>
      </c>
      <c r="F228" s="2" t="s">
        <v>1156</v>
      </c>
      <c r="G228" s="2" t="s">
        <v>1157</v>
      </c>
      <c r="H228" s="2" t="s">
        <v>14</v>
      </c>
    </row>
    <row r="229" spans="1:8" x14ac:dyDescent="0.2">
      <c r="A229" s="2">
        <v>20400112</v>
      </c>
      <c r="B229" s="2">
        <v>5.8879899999999998E-5</v>
      </c>
      <c r="C229" s="6">
        <f t="shared" si="3"/>
        <v>0.1177598</v>
      </c>
      <c r="D229" s="2" t="s">
        <v>1143</v>
      </c>
      <c r="E229" s="2" t="s">
        <v>1150</v>
      </c>
      <c r="F229" s="2" t="s">
        <v>1156</v>
      </c>
      <c r="G229" s="2" t="s">
        <v>1155</v>
      </c>
      <c r="H229" s="2" t="s">
        <v>14</v>
      </c>
    </row>
    <row r="230" spans="1:8" x14ac:dyDescent="0.2">
      <c r="A230" s="2">
        <v>20400301</v>
      </c>
      <c r="B230" s="2">
        <v>1.439457E-4</v>
      </c>
      <c r="C230" s="6">
        <f t="shared" si="3"/>
        <v>0.28789140000000002</v>
      </c>
      <c r="D230" s="2" t="s">
        <v>1143</v>
      </c>
      <c r="E230" s="2" t="s">
        <v>1150</v>
      </c>
      <c r="F230" s="2" t="s">
        <v>1153</v>
      </c>
      <c r="G230" s="2" t="s">
        <v>226</v>
      </c>
      <c r="H230" s="2" t="s">
        <v>1154</v>
      </c>
    </row>
    <row r="231" spans="1:8" x14ac:dyDescent="0.2">
      <c r="A231" s="2">
        <v>20400302</v>
      </c>
      <c r="B231" s="3">
        <v>4.2100000000000003E-6</v>
      </c>
      <c r="C231" s="6">
        <f t="shared" si="3"/>
        <v>8.4200000000000004E-3</v>
      </c>
      <c r="D231" s="2" t="s">
        <v>1143</v>
      </c>
      <c r="E231" s="2" t="s">
        <v>1150</v>
      </c>
      <c r="F231" s="2" t="s">
        <v>1153</v>
      </c>
      <c r="G231" s="2" t="s">
        <v>1148</v>
      </c>
      <c r="H231" s="2" t="s">
        <v>14</v>
      </c>
    </row>
    <row r="232" spans="1:8" x14ac:dyDescent="0.2">
      <c r="A232" s="2">
        <v>20400303</v>
      </c>
      <c r="B232" s="3">
        <v>1.8543599999999999E-6</v>
      </c>
      <c r="C232" s="6">
        <f t="shared" si="3"/>
        <v>3.70872E-3</v>
      </c>
      <c r="D232" s="2" t="s">
        <v>1143</v>
      </c>
      <c r="E232" s="2" t="s">
        <v>1150</v>
      </c>
      <c r="F232" s="2" t="s">
        <v>1153</v>
      </c>
      <c r="G232" s="2" t="s">
        <v>12</v>
      </c>
      <c r="H232" s="2" t="s">
        <v>14</v>
      </c>
    </row>
    <row r="233" spans="1:8" x14ac:dyDescent="0.2">
      <c r="A233" s="2">
        <v>20400305</v>
      </c>
      <c r="B233" s="3">
        <v>1.175E-6</v>
      </c>
      <c r="C233" s="6">
        <f t="shared" si="3"/>
        <v>2.3500000000000001E-3</v>
      </c>
      <c r="D233" s="2" t="s">
        <v>1143</v>
      </c>
      <c r="E233" s="2" t="s">
        <v>1150</v>
      </c>
      <c r="F233" s="2" t="s">
        <v>1153</v>
      </c>
      <c r="G233" s="2" t="s">
        <v>1152</v>
      </c>
      <c r="H233" s="2" t="s">
        <v>14</v>
      </c>
    </row>
    <row r="234" spans="1:8" x14ac:dyDescent="0.2">
      <c r="A234" s="2">
        <v>20400401</v>
      </c>
      <c r="B234" s="2">
        <v>1.6002899999999999E-5</v>
      </c>
      <c r="C234" s="6">
        <f t="shared" si="3"/>
        <v>3.2005800000000001E-2</v>
      </c>
      <c r="D234" s="2" t="s">
        <v>1143</v>
      </c>
      <c r="E234" s="2" t="s">
        <v>1150</v>
      </c>
      <c r="F234" s="2" t="s">
        <v>1149</v>
      </c>
      <c r="G234" s="2" t="s">
        <v>1151</v>
      </c>
      <c r="H234" s="2" t="s">
        <v>1141</v>
      </c>
    </row>
    <row r="235" spans="1:8" x14ac:dyDescent="0.2">
      <c r="A235" s="2">
        <v>20400402</v>
      </c>
      <c r="B235" s="2">
        <v>2.0996899999999999E-5</v>
      </c>
      <c r="C235" s="6">
        <f t="shared" si="3"/>
        <v>4.1993799999999998E-2</v>
      </c>
      <c r="D235" s="2" t="s">
        <v>1143</v>
      </c>
      <c r="E235" s="2" t="s">
        <v>1150</v>
      </c>
      <c r="F235" s="2" t="s">
        <v>1149</v>
      </c>
      <c r="G235" s="2" t="s">
        <v>1148</v>
      </c>
      <c r="H235" s="2" t="s">
        <v>14</v>
      </c>
    </row>
    <row r="236" spans="1:8" x14ac:dyDescent="0.2">
      <c r="A236" s="2">
        <v>27000320</v>
      </c>
      <c r="B236" s="2">
        <v>1.00551E-5</v>
      </c>
      <c r="C236" s="6">
        <f t="shared" si="3"/>
        <v>2.0110199999999998E-2</v>
      </c>
      <c r="D236" s="2" t="s">
        <v>1143</v>
      </c>
      <c r="E236" s="2" t="s">
        <v>1147</v>
      </c>
      <c r="F236" s="2" t="s">
        <v>1146</v>
      </c>
      <c r="G236" s="2" t="s">
        <v>1145</v>
      </c>
      <c r="H236" s="2" t="s">
        <v>1144</v>
      </c>
    </row>
    <row r="237" spans="1:8" x14ac:dyDescent="0.2">
      <c r="A237" s="2">
        <v>28500201</v>
      </c>
      <c r="B237" s="2">
        <v>6.0514140000000004E-4</v>
      </c>
      <c r="C237" s="6">
        <f t="shared" si="3"/>
        <v>1.2102828000000001</v>
      </c>
      <c r="D237" s="2" t="s">
        <v>1143</v>
      </c>
      <c r="E237" s="2" t="s">
        <v>94</v>
      </c>
      <c r="F237" s="2" t="s">
        <v>57</v>
      </c>
      <c r="G237" s="2" t="s">
        <v>100</v>
      </c>
      <c r="H237" s="2" t="s">
        <v>96</v>
      </c>
    </row>
    <row r="238" spans="1:8" x14ac:dyDescent="0.2">
      <c r="A238" s="2">
        <v>28888801</v>
      </c>
      <c r="B238" s="2">
        <v>3.3603999999999999E-5</v>
      </c>
      <c r="C238" s="6">
        <f t="shared" si="3"/>
        <v>6.7208000000000004E-2</v>
      </c>
      <c r="D238" s="2" t="s">
        <v>1143</v>
      </c>
      <c r="E238" s="2" t="s">
        <v>170</v>
      </c>
      <c r="F238" s="2" t="s">
        <v>231</v>
      </c>
      <c r="G238" s="2" t="s">
        <v>1142</v>
      </c>
      <c r="H238" s="2" t="s">
        <v>1141</v>
      </c>
    </row>
    <row r="239" spans="1:8" x14ac:dyDescent="0.2">
      <c r="A239" s="2">
        <v>30100306</v>
      </c>
      <c r="B239" s="2">
        <v>9.5682379999999997E-3</v>
      </c>
      <c r="C239" s="6">
        <f t="shared" si="3"/>
        <v>19.136475999999998</v>
      </c>
      <c r="D239" s="2" t="s">
        <v>101</v>
      </c>
      <c r="E239" s="2" t="s">
        <v>1047</v>
      </c>
      <c r="F239" s="2" t="s">
        <v>1138</v>
      </c>
      <c r="G239" s="2" t="s">
        <v>1140</v>
      </c>
      <c r="H239" s="2" t="s">
        <v>977</v>
      </c>
    </row>
    <row r="240" spans="1:8" x14ac:dyDescent="0.2">
      <c r="A240" s="2">
        <v>30100309</v>
      </c>
      <c r="B240" s="2">
        <v>2.7799999999999998E-4</v>
      </c>
      <c r="C240" s="6">
        <f t="shared" si="3"/>
        <v>0.55599999999999994</v>
      </c>
      <c r="D240" s="2" t="s">
        <v>101</v>
      </c>
      <c r="E240" s="2" t="s">
        <v>1047</v>
      </c>
      <c r="F240" s="2" t="s">
        <v>1138</v>
      </c>
      <c r="G240" s="2" t="s">
        <v>1139</v>
      </c>
      <c r="H240" s="2" t="s">
        <v>977</v>
      </c>
    </row>
    <row r="241" spans="1:8" x14ac:dyDescent="0.2">
      <c r="A241" s="2">
        <v>30100399</v>
      </c>
      <c r="B241" s="3">
        <v>5.4022499999999996E-9</v>
      </c>
      <c r="C241" s="6">
        <f t="shared" si="3"/>
        <v>1.08045E-5</v>
      </c>
      <c r="D241" s="2" t="s">
        <v>101</v>
      </c>
      <c r="E241" s="2" t="s">
        <v>1047</v>
      </c>
      <c r="F241" s="2" t="s">
        <v>1138</v>
      </c>
      <c r="G241" s="2" t="s">
        <v>231</v>
      </c>
      <c r="H241" s="2" t="s">
        <v>977</v>
      </c>
    </row>
    <row r="242" spans="1:8" x14ac:dyDescent="0.2">
      <c r="A242" s="2">
        <v>30100503</v>
      </c>
      <c r="B242" s="2">
        <v>1.1000000000000001E-3</v>
      </c>
      <c r="C242" s="6">
        <f t="shared" si="3"/>
        <v>2.2000000000000002</v>
      </c>
      <c r="D242" s="2" t="s">
        <v>101</v>
      </c>
      <c r="E242" s="2" t="s">
        <v>1047</v>
      </c>
      <c r="F242" s="2" t="s">
        <v>1136</v>
      </c>
      <c r="G242" s="2" t="s">
        <v>1137</v>
      </c>
      <c r="H242" s="2" t="s">
        <v>977</v>
      </c>
    </row>
    <row r="243" spans="1:8" x14ac:dyDescent="0.2">
      <c r="A243" s="2">
        <v>30100504</v>
      </c>
      <c r="B243" s="2">
        <v>5.7035000000000002E-3</v>
      </c>
      <c r="C243" s="6">
        <f t="shared" si="3"/>
        <v>11.407</v>
      </c>
      <c r="D243" s="2" t="s">
        <v>101</v>
      </c>
      <c r="E243" s="2" t="s">
        <v>1047</v>
      </c>
      <c r="F243" s="2" t="s">
        <v>1136</v>
      </c>
      <c r="G243" s="2" t="s">
        <v>1135</v>
      </c>
      <c r="H243" s="2" t="s">
        <v>977</v>
      </c>
    </row>
    <row r="244" spans="1:8" x14ac:dyDescent="0.2">
      <c r="A244" s="2">
        <v>30100707</v>
      </c>
      <c r="B244" s="2">
        <v>1E-4</v>
      </c>
      <c r="C244" s="6">
        <f t="shared" si="3"/>
        <v>0.2</v>
      </c>
      <c r="D244" s="2" t="s">
        <v>101</v>
      </c>
      <c r="E244" s="2" t="s">
        <v>1047</v>
      </c>
      <c r="F244" s="2" t="s">
        <v>1134</v>
      </c>
      <c r="G244" s="2" t="s">
        <v>1133</v>
      </c>
      <c r="H244" s="2" t="s">
        <v>977</v>
      </c>
    </row>
    <row r="245" spans="1:8" x14ac:dyDescent="0.2">
      <c r="A245" s="2">
        <v>30100805</v>
      </c>
      <c r="B245" s="2">
        <v>4.0979500000000002E-2</v>
      </c>
      <c r="C245" s="6">
        <f t="shared" si="3"/>
        <v>81.959000000000003</v>
      </c>
      <c r="D245" s="2" t="s">
        <v>101</v>
      </c>
      <c r="E245" s="2" t="s">
        <v>1047</v>
      </c>
      <c r="F245" s="2" t="s">
        <v>1131</v>
      </c>
      <c r="G245" s="2" t="s">
        <v>1132</v>
      </c>
      <c r="H245" s="2" t="s">
        <v>977</v>
      </c>
    </row>
    <row r="246" spans="1:8" x14ac:dyDescent="0.2">
      <c r="A246" s="2">
        <v>30100899</v>
      </c>
      <c r="B246" s="2">
        <v>1E-3</v>
      </c>
      <c r="C246" s="6">
        <f t="shared" si="3"/>
        <v>2</v>
      </c>
      <c r="D246" s="2" t="s">
        <v>101</v>
      </c>
      <c r="E246" s="2" t="s">
        <v>1047</v>
      </c>
      <c r="F246" s="2" t="s">
        <v>1131</v>
      </c>
      <c r="G246" s="2" t="s">
        <v>231</v>
      </c>
      <c r="H246" s="2" t="s">
        <v>977</v>
      </c>
    </row>
    <row r="247" spans="1:8" x14ac:dyDescent="0.2">
      <c r="A247" s="2">
        <v>30101202</v>
      </c>
      <c r="B247" s="2">
        <v>2.8200000000000001E-5</v>
      </c>
      <c r="C247" s="6">
        <f t="shared" si="3"/>
        <v>5.6399999999999999E-2</v>
      </c>
      <c r="D247" s="2" t="s">
        <v>101</v>
      </c>
      <c r="E247" s="2" t="s">
        <v>1047</v>
      </c>
      <c r="F247" s="2" t="s">
        <v>1128</v>
      </c>
      <c r="G247" s="2" t="s">
        <v>1130</v>
      </c>
      <c r="H247" s="2" t="s">
        <v>977</v>
      </c>
    </row>
    <row r="248" spans="1:8" x14ac:dyDescent="0.2">
      <c r="A248" s="2">
        <v>30101203</v>
      </c>
      <c r="B248" s="2">
        <v>1.9550000000000001E-5</v>
      </c>
      <c r="C248" s="6">
        <f t="shared" si="3"/>
        <v>3.9100000000000003E-2</v>
      </c>
      <c r="D248" s="2" t="s">
        <v>101</v>
      </c>
      <c r="E248" s="2" t="s">
        <v>1047</v>
      </c>
      <c r="F248" s="2" t="s">
        <v>1128</v>
      </c>
      <c r="G248" s="2" t="s">
        <v>1129</v>
      </c>
      <c r="H248" s="2" t="s">
        <v>977</v>
      </c>
    </row>
    <row r="249" spans="1:8" x14ac:dyDescent="0.2">
      <c r="A249" s="2">
        <v>30101299</v>
      </c>
      <c r="B249" s="2">
        <v>2.6650000000000001E-5</v>
      </c>
      <c r="C249" s="6">
        <f t="shared" si="3"/>
        <v>5.33E-2</v>
      </c>
      <c r="D249" s="2" t="s">
        <v>101</v>
      </c>
      <c r="E249" s="2" t="s">
        <v>1047</v>
      </c>
      <c r="F249" s="2" t="s">
        <v>1128</v>
      </c>
      <c r="G249" s="2" t="s">
        <v>209</v>
      </c>
      <c r="H249" s="2" t="s">
        <v>977</v>
      </c>
    </row>
    <row r="250" spans="1:8" x14ac:dyDescent="0.2">
      <c r="A250" s="2">
        <v>30101401</v>
      </c>
      <c r="B250" s="3">
        <v>5.2000000000000002E-6</v>
      </c>
      <c r="C250" s="6">
        <f t="shared" si="3"/>
        <v>1.04E-2</v>
      </c>
      <c r="D250" s="2" t="s">
        <v>101</v>
      </c>
      <c r="E250" s="2" t="s">
        <v>1047</v>
      </c>
      <c r="F250" s="2" t="s">
        <v>1126</v>
      </c>
      <c r="G250" s="2" t="s">
        <v>1127</v>
      </c>
      <c r="H250" s="2" t="s">
        <v>977</v>
      </c>
    </row>
    <row r="251" spans="1:8" x14ac:dyDescent="0.2">
      <c r="A251" s="2">
        <v>30101499</v>
      </c>
      <c r="B251" s="3">
        <v>1.998409E-7</v>
      </c>
      <c r="C251" s="6">
        <f t="shared" si="3"/>
        <v>3.9968179999999999E-4</v>
      </c>
      <c r="D251" s="2" t="s">
        <v>101</v>
      </c>
      <c r="E251" s="2" t="s">
        <v>1047</v>
      </c>
      <c r="F251" s="2" t="s">
        <v>1126</v>
      </c>
      <c r="G251" s="2" t="s">
        <v>231</v>
      </c>
      <c r="H251" s="2" t="s">
        <v>977</v>
      </c>
    </row>
    <row r="252" spans="1:8" x14ac:dyDescent="0.2">
      <c r="A252" s="2">
        <v>30101502</v>
      </c>
      <c r="B252" s="3">
        <v>3.3400000000000001E-8</v>
      </c>
      <c r="C252" s="6">
        <f t="shared" si="3"/>
        <v>6.6799999999999997E-5</v>
      </c>
      <c r="D252" s="2" t="s">
        <v>101</v>
      </c>
      <c r="E252" s="2" t="s">
        <v>1047</v>
      </c>
      <c r="F252" s="2" t="s">
        <v>1125</v>
      </c>
      <c r="G252" s="2" t="s">
        <v>1124</v>
      </c>
      <c r="H252" s="2" t="s">
        <v>977</v>
      </c>
    </row>
    <row r="253" spans="1:8" x14ac:dyDescent="0.2">
      <c r="A253" s="2">
        <v>30101601</v>
      </c>
      <c r="B253" s="2">
        <v>2.7500000000000001E-5</v>
      </c>
      <c r="C253" s="6">
        <f t="shared" si="3"/>
        <v>5.5E-2</v>
      </c>
      <c r="D253" s="2" t="s">
        <v>101</v>
      </c>
      <c r="E253" s="2" t="s">
        <v>1047</v>
      </c>
      <c r="F253" s="2" t="s">
        <v>1121</v>
      </c>
      <c r="G253" s="2" t="s">
        <v>1123</v>
      </c>
      <c r="H253" s="2" t="s">
        <v>977</v>
      </c>
    </row>
    <row r="254" spans="1:8" x14ac:dyDescent="0.2">
      <c r="A254" s="2">
        <v>30101602</v>
      </c>
      <c r="B254" s="2">
        <v>0</v>
      </c>
      <c r="C254" s="6">
        <f t="shared" si="3"/>
        <v>0</v>
      </c>
      <c r="D254" s="2" t="s">
        <v>101</v>
      </c>
      <c r="E254" s="2" t="s">
        <v>1047</v>
      </c>
      <c r="F254" s="2" t="s">
        <v>1121</v>
      </c>
      <c r="G254" s="2" t="s">
        <v>1122</v>
      </c>
      <c r="H254" s="2" t="s">
        <v>261</v>
      </c>
    </row>
    <row r="255" spans="1:8" x14ac:dyDescent="0.2">
      <c r="A255" s="2">
        <v>30101699</v>
      </c>
      <c r="B255" s="3">
        <v>7.7999999999999999E-6</v>
      </c>
      <c r="C255" s="6">
        <f t="shared" si="3"/>
        <v>1.5599999999999999E-2</v>
      </c>
      <c r="D255" s="2" t="s">
        <v>101</v>
      </c>
      <c r="E255" s="2" t="s">
        <v>1047</v>
      </c>
      <c r="F255" s="2" t="s">
        <v>1121</v>
      </c>
      <c r="G255" s="2" t="s">
        <v>1120</v>
      </c>
      <c r="H255" s="2" t="s">
        <v>977</v>
      </c>
    </row>
    <row r="256" spans="1:8" x14ac:dyDescent="0.2">
      <c r="A256" s="2">
        <v>30101817</v>
      </c>
      <c r="B256" s="2">
        <v>2.6390000000000002E-4</v>
      </c>
      <c r="C256" s="6">
        <f t="shared" si="3"/>
        <v>0.52780000000000005</v>
      </c>
      <c r="D256" s="2" t="s">
        <v>101</v>
      </c>
      <c r="E256" s="2" t="s">
        <v>1047</v>
      </c>
      <c r="F256" s="2" t="s">
        <v>1118</v>
      </c>
      <c r="G256" s="2" t="s">
        <v>209</v>
      </c>
      <c r="H256" s="2" t="s">
        <v>977</v>
      </c>
    </row>
    <row r="257" spans="1:8" x14ac:dyDescent="0.2">
      <c r="A257" s="2">
        <v>30101820</v>
      </c>
      <c r="B257" s="2">
        <v>2.00486E-5</v>
      </c>
      <c r="C257" s="6">
        <f t="shared" si="3"/>
        <v>4.00972E-2</v>
      </c>
      <c r="D257" s="2" t="s">
        <v>101</v>
      </c>
      <c r="E257" s="2" t="s">
        <v>1047</v>
      </c>
      <c r="F257" s="2" t="s">
        <v>1118</v>
      </c>
      <c r="G257" s="2" t="s">
        <v>1119</v>
      </c>
      <c r="H257" s="2" t="s">
        <v>977</v>
      </c>
    </row>
    <row r="258" spans="1:8" x14ac:dyDescent="0.2">
      <c r="A258" s="2">
        <v>30101837</v>
      </c>
      <c r="B258" s="2">
        <v>7.9099999999999998E-5</v>
      </c>
      <c r="C258" s="6">
        <f t="shared" si="3"/>
        <v>0.15820000000000001</v>
      </c>
      <c r="D258" s="2" t="s">
        <v>101</v>
      </c>
      <c r="E258" s="2" t="s">
        <v>1047</v>
      </c>
      <c r="F258" s="2" t="s">
        <v>1118</v>
      </c>
      <c r="G258" s="2" t="s">
        <v>1117</v>
      </c>
      <c r="H258" s="2" t="s">
        <v>977</v>
      </c>
    </row>
    <row r="259" spans="1:8" x14ac:dyDescent="0.2">
      <c r="A259" s="2">
        <v>30102113</v>
      </c>
      <c r="B259" s="2">
        <v>4.2897700000000001E-5</v>
      </c>
      <c r="C259" s="6">
        <f t="shared" ref="C259:C322" si="4">B259*2000</f>
        <v>8.5795400000000008E-2</v>
      </c>
      <c r="D259" s="2" t="s">
        <v>101</v>
      </c>
      <c r="E259" s="2" t="s">
        <v>1047</v>
      </c>
      <c r="F259" s="2" t="s">
        <v>1113</v>
      </c>
      <c r="G259" s="2" t="s">
        <v>1116</v>
      </c>
      <c r="H259" s="2" t="s">
        <v>977</v>
      </c>
    </row>
    <row r="260" spans="1:8" x14ac:dyDescent="0.2">
      <c r="A260" s="2">
        <v>30102122</v>
      </c>
      <c r="B260" s="3">
        <v>3.6606E-9</v>
      </c>
      <c r="C260" s="6">
        <f t="shared" si="4"/>
        <v>7.3212000000000003E-6</v>
      </c>
      <c r="D260" s="2" t="s">
        <v>101</v>
      </c>
      <c r="E260" s="2" t="s">
        <v>1047</v>
      </c>
      <c r="F260" s="2" t="s">
        <v>1113</v>
      </c>
      <c r="G260" s="2" t="s">
        <v>1115</v>
      </c>
      <c r="H260" s="2" t="s">
        <v>261</v>
      </c>
    </row>
    <row r="261" spans="1:8" x14ac:dyDescent="0.2">
      <c r="A261" s="2">
        <v>30102127</v>
      </c>
      <c r="B261" s="2">
        <v>5.5447899999999997E-4</v>
      </c>
      <c r="C261" s="6">
        <f t="shared" si="4"/>
        <v>1.1089579999999999</v>
      </c>
      <c r="D261" s="2" t="s">
        <v>101</v>
      </c>
      <c r="E261" s="2" t="s">
        <v>1047</v>
      </c>
      <c r="F261" s="2" t="s">
        <v>1113</v>
      </c>
      <c r="G261" s="2" t="s">
        <v>1114</v>
      </c>
      <c r="H261" s="2" t="s">
        <v>977</v>
      </c>
    </row>
    <row r="262" spans="1:8" x14ac:dyDescent="0.2">
      <c r="A262" s="2">
        <v>30102199</v>
      </c>
      <c r="B262" s="3">
        <v>1.0384901E-8</v>
      </c>
      <c r="C262" s="6">
        <f t="shared" si="4"/>
        <v>2.0769802000000001E-5</v>
      </c>
      <c r="D262" s="2" t="s">
        <v>101</v>
      </c>
      <c r="E262" s="2" t="s">
        <v>1047</v>
      </c>
      <c r="F262" s="2" t="s">
        <v>1113</v>
      </c>
      <c r="G262" s="2" t="s">
        <v>231</v>
      </c>
      <c r="H262" s="2" t="s">
        <v>977</v>
      </c>
    </row>
    <row r="263" spans="1:8" x14ac:dyDescent="0.2">
      <c r="A263" s="2">
        <v>30102301</v>
      </c>
      <c r="B263" s="2">
        <v>2.3892420000000002E-3</v>
      </c>
      <c r="C263" s="6">
        <f t="shared" si="4"/>
        <v>4.7784840000000006</v>
      </c>
      <c r="D263" s="2" t="s">
        <v>101</v>
      </c>
      <c r="E263" s="2" t="s">
        <v>1047</v>
      </c>
      <c r="F263" s="2" t="s">
        <v>1106</v>
      </c>
      <c r="G263" s="2" t="s">
        <v>1112</v>
      </c>
      <c r="H263" s="2" t="s">
        <v>977</v>
      </c>
    </row>
    <row r="264" spans="1:8" x14ac:dyDescent="0.2">
      <c r="A264" s="2">
        <v>30102306</v>
      </c>
      <c r="B264" s="2">
        <v>1.51775E-5</v>
      </c>
      <c r="C264" s="6">
        <f t="shared" si="4"/>
        <v>3.0355E-2</v>
      </c>
      <c r="D264" s="2" t="s">
        <v>101</v>
      </c>
      <c r="E264" s="2" t="s">
        <v>1047</v>
      </c>
      <c r="F264" s="2" t="s">
        <v>1106</v>
      </c>
      <c r="G264" s="2" t="s">
        <v>1111</v>
      </c>
      <c r="H264" s="2" t="s">
        <v>977</v>
      </c>
    </row>
    <row r="265" spans="1:8" x14ac:dyDescent="0.2">
      <c r="A265" s="2">
        <v>30102308</v>
      </c>
      <c r="B265" s="2">
        <v>1E-3</v>
      </c>
      <c r="C265" s="6">
        <f t="shared" si="4"/>
        <v>2</v>
      </c>
      <c r="D265" s="2" t="s">
        <v>101</v>
      </c>
      <c r="E265" s="2" t="s">
        <v>1047</v>
      </c>
      <c r="F265" s="2" t="s">
        <v>1106</v>
      </c>
      <c r="G265" s="2" t="s">
        <v>1110</v>
      </c>
      <c r="H265" s="2" t="s">
        <v>977</v>
      </c>
    </row>
    <row r="266" spans="1:8" x14ac:dyDescent="0.2">
      <c r="A266" s="2">
        <v>30102318</v>
      </c>
      <c r="B266" s="2">
        <v>4.4000000000000002E-4</v>
      </c>
      <c r="C266" s="6">
        <f t="shared" si="4"/>
        <v>0.88</v>
      </c>
      <c r="D266" s="2" t="s">
        <v>101</v>
      </c>
      <c r="E266" s="2" t="s">
        <v>1047</v>
      </c>
      <c r="F266" s="2" t="s">
        <v>1106</v>
      </c>
      <c r="G266" s="2" t="s">
        <v>1109</v>
      </c>
      <c r="H266" s="2" t="s">
        <v>977</v>
      </c>
    </row>
    <row r="267" spans="1:8" x14ac:dyDescent="0.2">
      <c r="A267" s="2">
        <v>30102320</v>
      </c>
      <c r="B267" s="2">
        <v>0</v>
      </c>
      <c r="C267" s="6">
        <f t="shared" si="4"/>
        <v>0</v>
      </c>
      <c r="D267" s="2" t="s">
        <v>101</v>
      </c>
      <c r="E267" s="2" t="s">
        <v>1047</v>
      </c>
      <c r="F267" s="2" t="s">
        <v>1106</v>
      </c>
      <c r="G267" s="2" t="s">
        <v>1108</v>
      </c>
      <c r="H267" s="2" t="s">
        <v>261</v>
      </c>
    </row>
    <row r="268" spans="1:8" x14ac:dyDescent="0.2">
      <c r="A268" s="2">
        <v>30102330</v>
      </c>
      <c r="B268" s="2">
        <v>0</v>
      </c>
      <c r="C268" s="6">
        <f t="shared" si="4"/>
        <v>0</v>
      </c>
      <c r="D268" s="2" t="s">
        <v>101</v>
      </c>
      <c r="E268" s="2" t="s">
        <v>1047</v>
      </c>
      <c r="F268" s="2" t="s">
        <v>1106</v>
      </c>
      <c r="G268" s="2" t="s">
        <v>1107</v>
      </c>
      <c r="H268" s="2" t="s">
        <v>977</v>
      </c>
    </row>
    <row r="269" spans="1:8" x14ac:dyDescent="0.2">
      <c r="A269" s="2">
        <v>30102399</v>
      </c>
      <c r="B269" s="2">
        <v>2.5000000000000001E-3</v>
      </c>
      <c r="C269" s="6">
        <f t="shared" si="4"/>
        <v>5</v>
      </c>
      <c r="D269" s="2" t="s">
        <v>101</v>
      </c>
      <c r="E269" s="2" t="s">
        <v>1047</v>
      </c>
      <c r="F269" s="2" t="s">
        <v>1106</v>
      </c>
      <c r="G269" s="2" t="s">
        <v>209</v>
      </c>
      <c r="H269" s="2" t="s">
        <v>977</v>
      </c>
    </row>
    <row r="270" spans="1:8" x14ac:dyDescent="0.2">
      <c r="A270" s="2">
        <v>30102435</v>
      </c>
      <c r="B270" s="2">
        <v>2.2149999999999999E-4</v>
      </c>
      <c r="C270" s="6">
        <f t="shared" si="4"/>
        <v>0.443</v>
      </c>
      <c r="D270" s="2" t="s">
        <v>101</v>
      </c>
      <c r="E270" s="2" t="s">
        <v>1047</v>
      </c>
      <c r="F270" s="2" t="s">
        <v>1105</v>
      </c>
      <c r="G270" s="2" t="s">
        <v>1104</v>
      </c>
      <c r="H270" s="2" t="s">
        <v>261</v>
      </c>
    </row>
    <row r="271" spans="1:8" x14ac:dyDescent="0.2">
      <c r="A271" s="2">
        <v>30102601</v>
      </c>
      <c r="B271" s="2">
        <v>5.8599999999999999E-2</v>
      </c>
      <c r="C271" s="6">
        <f t="shared" si="4"/>
        <v>117.2</v>
      </c>
      <c r="D271" s="2" t="s">
        <v>101</v>
      </c>
      <c r="E271" s="2" t="s">
        <v>1047</v>
      </c>
      <c r="F271" s="2" t="s">
        <v>1103</v>
      </c>
      <c r="G271" s="2" t="s">
        <v>209</v>
      </c>
      <c r="H271" s="2" t="s">
        <v>977</v>
      </c>
    </row>
    <row r="272" spans="1:8" x14ac:dyDescent="0.2">
      <c r="A272" s="2">
        <v>30102704</v>
      </c>
      <c r="B272" s="2">
        <v>1.315E-3</v>
      </c>
      <c r="C272" s="6">
        <f t="shared" si="4"/>
        <v>2.63</v>
      </c>
      <c r="D272" s="2" t="s">
        <v>101</v>
      </c>
      <c r="E272" s="2" t="s">
        <v>1047</v>
      </c>
      <c r="F272" s="2" t="s">
        <v>1100</v>
      </c>
      <c r="G272" s="2" t="s">
        <v>1102</v>
      </c>
      <c r="H272" s="2" t="s">
        <v>977</v>
      </c>
    </row>
    <row r="273" spans="1:8" x14ac:dyDescent="0.2">
      <c r="A273" s="2">
        <v>30102707</v>
      </c>
      <c r="B273" s="2">
        <v>3.32675E-5</v>
      </c>
      <c r="C273" s="6">
        <f t="shared" si="4"/>
        <v>6.6534999999999997E-2</v>
      </c>
      <c r="D273" s="2" t="s">
        <v>101</v>
      </c>
      <c r="E273" s="2" t="s">
        <v>1047</v>
      </c>
      <c r="F273" s="2" t="s">
        <v>1100</v>
      </c>
      <c r="G273" s="2" t="s">
        <v>1101</v>
      </c>
      <c r="H273" s="2" t="s">
        <v>977</v>
      </c>
    </row>
    <row r="274" spans="1:8" x14ac:dyDescent="0.2">
      <c r="A274" s="2">
        <v>30102710</v>
      </c>
      <c r="B274" s="3">
        <v>1.7181039000000001E-7</v>
      </c>
      <c r="C274" s="6">
        <f t="shared" si="4"/>
        <v>3.4362078000000002E-4</v>
      </c>
      <c r="D274" s="2" t="s">
        <v>101</v>
      </c>
      <c r="E274" s="2" t="s">
        <v>1047</v>
      </c>
      <c r="F274" s="2" t="s">
        <v>1100</v>
      </c>
      <c r="G274" s="2" t="s">
        <v>1099</v>
      </c>
      <c r="H274" s="2" t="s">
        <v>977</v>
      </c>
    </row>
    <row r="275" spans="1:8" x14ac:dyDescent="0.2">
      <c r="A275" s="2">
        <v>30102923</v>
      </c>
      <c r="B275" s="3">
        <v>8.1500000000000003E-7</v>
      </c>
      <c r="C275" s="6">
        <f t="shared" si="4"/>
        <v>1.6300000000000002E-3</v>
      </c>
      <c r="D275" s="2" t="s">
        <v>101</v>
      </c>
      <c r="E275" s="2" t="s">
        <v>1047</v>
      </c>
      <c r="F275" s="2" t="s">
        <v>1098</v>
      </c>
      <c r="G275" s="2" t="s">
        <v>1097</v>
      </c>
      <c r="H275" s="2" t="s">
        <v>977</v>
      </c>
    </row>
    <row r="276" spans="1:8" x14ac:dyDescent="0.2">
      <c r="A276" s="2">
        <v>30103002</v>
      </c>
      <c r="B276" s="2">
        <v>1.9954590000000001E-4</v>
      </c>
      <c r="C276" s="6">
        <f t="shared" si="4"/>
        <v>0.3990918</v>
      </c>
      <c r="D276" s="2" t="s">
        <v>101</v>
      </c>
      <c r="E276" s="2" t="s">
        <v>1047</v>
      </c>
      <c r="F276" s="2" t="s">
        <v>1096</v>
      </c>
      <c r="G276" s="2" t="s">
        <v>1097</v>
      </c>
      <c r="H276" s="2" t="s">
        <v>977</v>
      </c>
    </row>
    <row r="277" spans="1:8" x14ac:dyDescent="0.2">
      <c r="A277" s="2">
        <v>30103020</v>
      </c>
      <c r="B277" s="3">
        <v>9.7833136000000006E-7</v>
      </c>
      <c r="C277" s="6">
        <f t="shared" si="4"/>
        <v>1.9566627200000002E-3</v>
      </c>
      <c r="D277" s="2" t="s">
        <v>101</v>
      </c>
      <c r="E277" s="2" t="s">
        <v>1047</v>
      </c>
      <c r="F277" s="2" t="s">
        <v>1096</v>
      </c>
      <c r="G277" s="2" t="s">
        <v>193</v>
      </c>
      <c r="H277" s="2" t="s">
        <v>977</v>
      </c>
    </row>
    <row r="278" spans="1:8" x14ac:dyDescent="0.2">
      <c r="A278" s="2">
        <v>30103201</v>
      </c>
      <c r="B278" s="2">
        <v>1.3587999999999999E-5</v>
      </c>
      <c r="C278" s="6">
        <f t="shared" si="4"/>
        <v>2.7175999999999999E-2</v>
      </c>
      <c r="D278" s="2" t="s">
        <v>101</v>
      </c>
      <c r="E278" s="2" t="s">
        <v>1047</v>
      </c>
      <c r="F278" s="2" t="s">
        <v>1095</v>
      </c>
      <c r="G278" s="2" t="s">
        <v>1094</v>
      </c>
      <c r="H278" s="2" t="s">
        <v>977</v>
      </c>
    </row>
    <row r="279" spans="1:8" x14ac:dyDescent="0.2">
      <c r="A279" s="2">
        <v>30103420</v>
      </c>
      <c r="B279" s="2">
        <v>4.1E-5</v>
      </c>
      <c r="C279" s="6">
        <f t="shared" si="4"/>
        <v>8.2000000000000003E-2</v>
      </c>
      <c r="D279" s="2" t="s">
        <v>101</v>
      </c>
      <c r="E279" s="2" t="s">
        <v>1047</v>
      </c>
      <c r="F279" s="2" t="s">
        <v>1093</v>
      </c>
      <c r="G279" s="2" t="s">
        <v>1092</v>
      </c>
      <c r="H279" s="2" t="s">
        <v>977</v>
      </c>
    </row>
    <row r="280" spans="1:8" x14ac:dyDescent="0.2">
      <c r="A280" s="2">
        <v>30103503</v>
      </c>
      <c r="B280" s="2">
        <v>1.95E-4</v>
      </c>
      <c r="C280" s="6">
        <f t="shared" si="4"/>
        <v>0.39</v>
      </c>
      <c r="D280" s="2" t="s">
        <v>101</v>
      </c>
      <c r="E280" s="2" t="s">
        <v>1047</v>
      </c>
      <c r="F280" s="2" t="s">
        <v>1090</v>
      </c>
      <c r="G280" s="2" t="s">
        <v>1091</v>
      </c>
      <c r="H280" s="2" t="s">
        <v>977</v>
      </c>
    </row>
    <row r="281" spans="1:8" x14ac:dyDescent="0.2">
      <c r="A281" s="2">
        <v>30103553</v>
      </c>
      <c r="B281" s="2">
        <v>1E-4</v>
      </c>
      <c r="C281" s="6">
        <f t="shared" si="4"/>
        <v>0.2</v>
      </c>
      <c r="D281" s="2" t="s">
        <v>101</v>
      </c>
      <c r="E281" s="2" t="s">
        <v>1047</v>
      </c>
      <c r="F281" s="2" t="s">
        <v>1090</v>
      </c>
      <c r="G281" s="2" t="s">
        <v>1089</v>
      </c>
      <c r="H281" s="2" t="s">
        <v>977</v>
      </c>
    </row>
    <row r="282" spans="1:8" x14ac:dyDescent="0.2">
      <c r="A282" s="2">
        <v>30103601</v>
      </c>
      <c r="B282" s="2">
        <v>1.35E-4</v>
      </c>
      <c r="C282" s="6">
        <f t="shared" si="4"/>
        <v>0.27</v>
      </c>
      <c r="D282" s="2" t="s">
        <v>101</v>
      </c>
      <c r="E282" s="2" t="s">
        <v>1047</v>
      </c>
      <c r="F282" s="2" t="s">
        <v>1087</v>
      </c>
      <c r="G282" s="2" t="s">
        <v>1088</v>
      </c>
      <c r="H282" s="2" t="s">
        <v>977</v>
      </c>
    </row>
    <row r="283" spans="1:8" x14ac:dyDescent="0.2">
      <c r="A283" s="2">
        <v>30103602</v>
      </c>
      <c r="B283" s="2">
        <v>6.6350000000000003E-3</v>
      </c>
      <c r="C283" s="6">
        <f t="shared" si="4"/>
        <v>13.270000000000001</v>
      </c>
      <c r="D283" s="2" t="s">
        <v>101</v>
      </c>
      <c r="E283" s="2" t="s">
        <v>1047</v>
      </c>
      <c r="F283" s="2" t="s">
        <v>1087</v>
      </c>
      <c r="G283" s="2" t="s">
        <v>1086</v>
      </c>
      <c r="H283" s="2" t="s">
        <v>977</v>
      </c>
    </row>
    <row r="284" spans="1:8" x14ac:dyDescent="0.2">
      <c r="A284" s="2">
        <v>30103801</v>
      </c>
      <c r="B284" s="3">
        <v>4.2735900000000002E-6</v>
      </c>
      <c r="C284" s="6">
        <f t="shared" si="4"/>
        <v>8.5471799999999997E-3</v>
      </c>
      <c r="D284" s="2" t="s">
        <v>101</v>
      </c>
      <c r="E284" s="2" t="s">
        <v>1047</v>
      </c>
      <c r="F284" s="2" t="s">
        <v>1085</v>
      </c>
      <c r="G284" s="2" t="s">
        <v>209</v>
      </c>
      <c r="H284" s="2" t="s">
        <v>977</v>
      </c>
    </row>
    <row r="285" spans="1:8" x14ac:dyDescent="0.2">
      <c r="A285" s="2">
        <v>30103901</v>
      </c>
      <c r="B285" s="2">
        <v>2.7999999999999998E-4</v>
      </c>
      <c r="C285" s="6">
        <f t="shared" si="4"/>
        <v>0.55999999999999994</v>
      </c>
      <c r="D285" s="2" t="s">
        <v>101</v>
      </c>
      <c r="E285" s="2" t="s">
        <v>1047</v>
      </c>
      <c r="F285" s="2" t="s">
        <v>1083</v>
      </c>
      <c r="G285" s="2" t="s">
        <v>1084</v>
      </c>
      <c r="H285" s="2" t="s">
        <v>977</v>
      </c>
    </row>
    <row r="286" spans="1:8" x14ac:dyDescent="0.2">
      <c r="A286" s="2">
        <v>30103903</v>
      </c>
      <c r="B286" s="2">
        <v>3.5E-4</v>
      </c>
      <c r="C286" s="6">
        <f t="shared" si="4"/>
        <v>0.7</v>
      </c>
      <c r="D286" s="2" t="s">
        <v>101</v>
      </c>
      <c r="E286" s="2" t="s">
        <v>1047</v>
      </c>
      <c r="F286" s="2" t="s">
        <v>1083</v>
      </c>
      <c r="G286" s="2" t="s">
        <v>1082</v>
      </c>
      <c r="H286" s="2" t="s">
        <v>977</v>
      </c>
    </row>
    <row r="287" spans="1:8" x14ac:dyDescent="0.2">
      <c r="A287" s="2">
        <v>30104501</v>
      </c>
      <c r="B287" s="2">
        <v>2.4457899999999998E-5</v>
      </c>
      <c r="C287" s="6">
        <f t="shared" si="4"/>
        <v>4.8915799999999995E-2</v>
      </c>
      <c r="D287" s="2" t="s">
        <v>101</v>
      </c>
      <c r="E287" s="2" t="s">
        <v>1047</v>
      </c>
      <c r="F287" s="2" t="s">
        <v>1081</v>
      </c>
      <c r="G287" s="2" t="s">
        <v>1080</v>
      </c>
      <c r="H287" s="2" t="s">
        <v>977</v>
      </c>
    </row>
    <row r="288" spans="1:8" x14ac:dyDescent="0.2">
      <c r="A288" s="2">
        <v>30105001</v>
      </c>
      <c r="B288" s="3">
        <v>2.5699999999999999E-7</v>
      </c>
      <c r="C288" s="6">
        <f t="shared" si="4"/>
        <v>5.1399999999999992E-4</v>
      </c>
      <c r="D288" s="2" t="s">
        <v>101</v>
      </c>
      <c r="E288" s="2" t="s">
        <v>1047</v>
      </c>
      <c r="F288" s="2" t="s">
        <v>1079</v>
      </c>
      <c r="G288" s="2" t="s">
        <v>1078</v>
      </c>
      <c r="H288" s="2" t="s">
        <v>977</v>
      </c>
    </row>
    <row r="289" spans="1:8" x14ac:dyDescent="0.2">
      <c r="A289" s="2">
        <v>30106011</v>
      </c>
      <c r="B289" s="3">
        <v>1.685E-6</v>
      </c>
      <c r="C289" s="6">
        <f t="shared" si="4"/>
        <v>3.3699999999999997E-3</v>
      </c>
      <c r="D289" s="2" t="s">
        <v>101</v>
      </c>
      <c r="E289" s="2" t="s">
        <v>1047</v>
      </c>
      <c r="F289" s="2" t="s">
        <v>1077</v>
      </c>
      <c r="G289" s="2" t="s">
        <v>1076</v>
      </c>
      <c r="H289" s="2" t="s">
        <v>977</v>
      </c>
    </row>
    <row r="290" spans="1:8" x14ac:dyDescent="0.2">
      <c r="A290" s="2">
        <v>30107001</v>
      </c>
      <c r="B290" s="2">
        <v>5.0514310000000003E-4</v>
      </c>
      <c r="C290" s="6">
        <f t="shared" si="4"/>
        <v>1.0102862000000001</v>
      </c>
      <c r="D290" s="2" t="s">
        <v>101</v>
      </c>
      <c r="E290" s="2" t="s">
        <v>1047</v>
      </c>
      <c r="F290" s="2" t="s">
        <v>1074</v>
      </c>
      <c r="G290" s="2" t="s">
        <v>1075</v>
      </c>
      <c r="H290" s="2" t="s">
        <v>977</v>
      </c>
    </row>
    <row r="291" spans="1:8" x14ac:dyDescent="0.2">
      <c r="A291" s="2">
        <v>30107002</v>
      </c>
      <c r="B291" s="2">
        <v>2.624433E-4</v>
      </c>
      <c r="C291" s="6">
        <f t="shared" si="4"/>
        <v>0.52488659999999998</v>
      </c>
      <c r="D291" s="2" t="s">
        <v>101</v>
      </c>
      <c r="E291" s="2" t="s">
        <v>1047</v>
      </c>
      <c r="F291" s="2" t="s">
        <v>1074</v>
      </c>
      <c r="G291" s="2" t="s">
        <v>535</v>
      </c>
      <c r="H291" s="2" t="s">
        <v>261</v>
      </c>
    </row>
    <row r="292" spans="1:8" x14ac:dyDescent="0.2">
      <c r="A292" s="2">
        <v>30107101</v>
      </c>
      <c r="B292" s="2">
        <v>2.9376699999999999E-5</v>
      </c>
      <c r="C292" s="6">
        <f t="shared" si="4"/>
        <v>5.8753399999999997E-2</v>
      </c>
      <c r="D292" s="2" t="s">
        <v>101</v>
      </c>
      <c r="E292" s="2" t="s">
        <v>1047</v>
      </c>
      <c r="F292" s="2" t="s">
        <v>1073</v>
      </c>
      <c r="G292" s="2" t="s">
        <v>1072</v>
      </c>
      <c r="H292" s="2" t="s">
        <v>977</v>
      </c>
    </row>
    <row r="293" spans="1:8" x14ac:dyDescent="0.2">
      <c r="A293" s="2">
        <v>30110099</v>
      </c>
      <c r="B293" s="2">
        <v>2.6999999999999999E-5</v>
      </c>
      <c r="C293" s="6">
        <f t="shared" si="4"/>
        <v>5.3999999999999999E-2</v>
      </c>
      <c r="D293" s="2" t="s">
        <v>101</v>
      </c>
      <c r="E293" s="2" t="s">
        <v>1047</v>
      </c>
      <c r="F293" s="2" t="s">
        <v>1071</v>
      </c>
      <c r="G293" s="2" t="s">
        <v>231</v>
      </c>
      <c r="H293" s="2" t="s">
        <v>977</v>
      </c>
    </row>
    <row r="294" spans="1:8" x14ac:dyDescent="0.2">
      <c r="A294" s="2">
        <v>30111201</v>
      </c>
      <c r="B294" s="2">
        <v>0.11105</v>
      </c>
      <c r="C294" s="6">
        <f t="shared" si="4"/>
        <v>222.1</v>
      </c>
      <c r="D294" s="2" t="s">
        <v>101</v>
      </c>
      <c r="E294" s="2" t="s">
        <v>1047</v>
      </c>
      <c r="F294" s="2" t="s">
        <v>1070</v>
      </c>
      <c r="G294" s="2" t="s">
        <v>534</v>
      </c>
      <c r="H294" s="2" t="s">
        <v>977</v>
      </c>
    </row>
    <row r="295" spans="1:8" x14ac:dyDescent="0.2">
      <c r="A295" s="2">
        <v>30111299</v>
      </c>
      <c r="B295" s="2">
        <v>0.34100000000000003</v>
      </c>
      <c r="C295" s="6">
        <f t="shared" si="4"/>
        <v>682</v>
      </c>
      <c r="D295" s="2" t="s">
        <v>101</v>
      </c>
      <c r="E295" s="2" t="s">
        <v>1047</v>
      </c>
      <c r="F295" s="2" t="s">
        <v>1070</v>
      </c>
      <c r="G295" s="2" t="s">
        <v>231</v>
      </c>
      <c r="H295" s="2" t="s">
        <v>977</v>
      </c>
    </row>
    <row r="296" spans="1:8" x14ac:dyDescent="0.2">
      <c r="A296" s="2">
        <v>30111401</v>
      </c>
      <c r="B296" s="3">
        <v>5.0095949999999999E-7</v>
      </c>
      <c r="C296" s="6">
        <f t="shared" si="4"/>
        <v>1.001919E-3</v>
      </c>
      <c r="D296" s="2" t="s">
        <v>101</v>
      </c>
      <c r="E296" s="2" t="s">
        <v>1047</v>
      </c>
      <c r="F296" s="2" t="s">
        <v>1069</v>
      </c>
      <c r="G296" s="2" t="s">
        <v>294</v>
      </c>
      <c r="H296" s="2" t="s">
        <v>977</v>
      </c>
    </row>
    <row r="297" spans="1:8" x14ac:dyDescent="0.2">
      <c r="A297" s="2">
        <v>30112199</v>
      </c>
      <c r="B297" s="2">
        <v>5.0000000000000002E-5</v>
      </c>
      <c r="C297" s="6">
        <f t="shared" si="4"/>
        <v>0.1</v>
      </c>
      <c r="D297" s="2" t="s">
        <v>101</v>
      </c>
      <c r="E297" s="2" t="s">
        <v>1047</v>
      </c>
      <c r="F297" s="2" t="s">
        <v>1068</v>
      </c>
      <c r="G297" s="2" t="s">
        <v>231</v>
      </c>
      <c r="H297" s="2" t="s">
        <v>977</v>
      </c>
    </row>
    <row r="298" spans="1:8" x14ac:dyDescent="0.2">
      <c r="A298" s="2">
        <v>30112541</v>
      </c>
      <c r="B298" s="2">
        <v>6.5502050000000004E-4</v>
      </c>
      <c r="C298" s="6">
        <f t="shared" si="4"/>
        <v>1.310041</v>
      </c>
      <c r="D298" s="2" t="s">
        <v>101</v>
      </c>
      <c r="E298" s="2" t="s">
        <v>1047</v>
      </c>
      <c r="F298" s="2" t="s">
        <v>1067</v>
      </c>
      <c r="G298" s="2" t="s">
        <v>1066</v>
      </c>
      <c r="H298" s="2" t="s">
        <v>977</v>
      </c>
    </row>
    <row r="299" spans="1:8" x14ac:dyDescent="0.2">
      <c r="A299" s="2">
        <v>30112699</v>
      </c>
      <c r="B299" s="3">
        <v>8.8165099999999998E-7</v>
      </c>
      <c r="C299" s="6">
        <f t="shared" si="4"/>
        <v>1.763302E-3</v>
      </c>
      <c r="D299" s="2" t="s">
        <v>101</v>
      </c>
      <c r="E299" s="2" t="s">
        <v>1047</v>
      </c>
      <c r="F299" s="2" t="s">
        <v>1065</v>
      </c>
      <c r="G299" s="2" t="s">
        <v>1064</v>
      </c>
      <c r="H299" s="2" t="s">
        <v>977</v>
      </c>
    </row>
    <row r="300" spans="1:8" x14ac:dyDescent="0.2">
      <c r="A300" s="2">
        <v>30113007</v>
      </c>
      <c r="B300" s="3">
        <v>4.1277334999999997E-8</v>
      </c>
      <c r="C300" s="6">
        <f t="shared" si="4"/>
        <v>8.2554669999999989E-5</v>
      </c>
      <c r="D300" s="2" t="s">
        <v>101</v>
      </c>
      <c r="E300" s="2" t="s">
        <v>1047</v>
      </c>
      <c r="F300" s="2" t="s">
        <v>570</v>
      </c>
      <c r="G300" s="2" t="s">
        <v>1063</v>
      </c>
      <c r="H300" s="2" t="s">
        <v>977</v>
      </c>
    </row>
    <row r="301" spans="1:8" x14ac:dyDescent="0.2">
      <c r="A301" s="2">
        <v>30115201</v>
      </c>
      <c r="B301" s="3">
        <v>1.9999999999999999E-6</v>
      </c>
      <c r="C301" s="6">
        <f t="shared" si="4"/>
        <v>4.0000000000000001E-3</v>
      </c>
      <c r="D301" s="2" t="s">
        <v>101</v>
      </c>
      <c r="E301" s="2" t="s">
        <v>1047</v>
      </c>
      <c r="F301" s="2" t="s">
        <v>1062</v>
      </c>
      <c r="G301" s="2" t="s">
        <v>209</v>
      </c>
      <c r="H301" s="2" t="s">
        <v>977</v>
      </c>
    </row>
    <row r="302" spans="1:8" x14ac:dyDescent="0.2">
      <c r="A302" s="2">
        <v>30115301</v>
      </c>
      <c r="B302" s="2">
        <v>1E-4</v>
      </c>
      <c r="C302" s="6">
        <f t="shared" si="4"/>
        <v>0.2</v>
      </c>
      <c r="D302" s="2" t="s">
        <v>101</v>
      </c>
      <c r="E302" s="2" t="s">
        <v>1047</v>
      </c>
      <c r="F302" s="2" t="s">
        <v>1061</v>
      </c>
      <c r="G302" s="2" t="s">
        <v>209</v>
      </c>
      <c r="H302" s="2" t="s">
        <v>977</v>
      </c>
    </row>
    <row r="303" spans="1:8" x14ac:dyDescent="0.2">
      <c r="A303" s="2">
        <v>30119701</v>
      </c>
      <c r="B303" s="2">
        <v>3.8999999999999998E-3</v>
      </c>
      <c r="C303" s="6">
        <f t="shared" si="4"/>
        <v>7.8</v>
      </c>
      <c r="D303" s="2" t="s">
        <v>101</v>
      </c>
      <c r="E303" s="2" t="s">
        <v>1047</v>
      </c>
      <c r="F303" s="2" t="s">
        <v>1059</v>
      </c>
      <c r="G303" s="2" t="s">
        <v>1060</v>
      </c>
      <c r="H303" s="2" t="s">
        <v>977</v>
      </c>
    </row>
    <row r="304" spans="1:8" x14ac:dyDescent="0.2">
      <c r="A304" s="2">
        <v>30119749</v>
      </c>
      <c r="B304" s="2">
        <v>0</v>
      </c>
      <c r="C304" s="6">
        <f t="shared" si="4"/>
        <v>0</v>
      </c>
      <c r="D304" s="2" t="s">
        <v>101</v>
      </c>
      <c r="E304" s="2" t="s">
        <v>1047</v>
      </c>
      <c r="F304" s="2" t="s">
        <v>1059</v>
      </c>
      <c r="G304" s="2" t="s">
        <v>1058</v>
      </c>
      <c r="H304" s="2" t="s">
        <v>977</v>
      </c>
    </row>
    <row r="305" spans="1:8" x14ac:dyDescent="0.2">
      <c r="A305" s="2">
        <v>30125099</v>
      </c>
      <c r="B305" s="2">
        <v>4.526E-4</v>
      </c>
      <c r="C305" s="6">
        <f t="shared" si="4"/>
        <v>0.9052</v>
      </c>
      <c r="D305" s="2" t="s">
        <v>101</v>
      </c>
      <c r="E305" s="2" t="s">
        <v>1047</v>
      </c>
      <c r="F305" s="2" t="s">
        <v>1057</v>
      </c>
      <c r="G305" s="2" t="s">
        <v>231</v>
      </c>
      <c r="H305" s="2" t="s">
        <v>977</v>
      </c>
    </row>
    <row r="306" spans="1:8" x14ac:dyDescent="0.2">
      <c r="A306" s="2">
        <v>30180001</v>
      </c>
      <c r="B306" s="2">
        <v>0</v>
      </c>
      <c r="C306" s="6">
        <f t="shared" si="4"/>
        <v>0</v>
      </c>
      <c r="D306" s="2" t="s">
        <v>101</v>
      </c>
      <c r="E306" s="2" t="s">
        <v>1047</v>
      </c>
      <c r="F306" s="2" t="s">
        <v>856</v>
      </c>
      <c r="G306" s="2" t="s">
        <v>209</v>
      </c>
      <c r="H306" s="2" t="s">
        <v>977</v>
      </c>
    </row>
    <row r="307" spans="1:8" x14ac:dyDescent="0.2">
      <c r="A307" s="2">
        <v>30181001</v>
      </c>
      <c r="B307" s="2">
        <v>0</v>
      </c>
      <c r="C307" s="6">
        <f t="shared" si="4"/>
        <v>0</v>
      </c>
      <c r="D307" s="2" t="s">
        <v>101</v>
      </c>
      <c r="E307" s="2" t="s">
        <v>1047</v>
      </c>
      <c r="F307" s="2" t="s">
        <v>197</v>
      </c>
      <c r="G307" s="2" t="s">
        <v>1056</v>
      </c>
      <c r="H307" s="2" t="s">
        <v>977</v>
      </c>
    </row>
    <row r="308" spans="1:8" x14ac:dyDescent="0.2">
      <c r="A308" s="2">
        <v>30182001</v>
      </c>
      <c r="B308" s="3">
        <v>6.1700000000000002E-6</v>
      </c>
      <c r="C308" s="6">
        <f t="shared" si="4"/>
        <v>1.234E-2</v>
      </c>
      <c r="D308" s="2" t="s">
        <v>101</v>
      </c>
      <c r="E308" s="2" t="s">
        <v>1047</v>
      </c>
      <c r="F308" s="2" t="s">
        <v>127</v>
      </c>
      <c r="G308" s="2" t="s">
        <v>1055</v>
      </c>
      <c r="H308" s="2" t="s">
        <v>977</v>
      </c>
    </row>
    <row r="309" spans="1:8" x14ac:dyDescent="0.2">
      <c r="A309" s="2">
        <v>30182002</v>
      </c>
      <c r="B309" s="2">
        <v>0</v>
      </c>
      <c r="C309" s="6">
        <f t="shared" si="4"/>
        <v>0</v>
      </c>
      <c r="D309" s="2" t="s">
        <v>101</v>
      </c>
      <c r="E309" s="2" t="s">
        <v>1047</v>
      </c>
      <c r="F309" s="2" t="s">
        <v>127</v>
      </c>
      <c r="G309" s="2" t="s">
        <v>209</v>
      </c>
      <c r="H309" s="2" t="s">
        <v>977</v>
      </c>
    </row>
    <row r="310" spans="1:8" x14ac:dyDescent="0.2">
      <c r="A310" s="2">
        <v>30188801</v>
      </c>
      <c r="B310" s="2">
        <v>1.929795E-4</v>
      </c>
      <c r="C310" s="6">
        <f t="shared" si="4"/>
        <v>0.385959</v>
      </c>
      <c r="D310" s="2" t="s">
        <v>101</v>
      </c>
      <c r="E310" s="2" t="s">
        <v>1047</v>
      </c>
      <c r="F310" s="2" t="s">
        <v>170</v>
      </c>
      <c r="G310" s="2" t="s">
        <v>270</v>
      </c>
      <c r="H310" s="2" t="s">
        <v>977</v>
      </c>
    </row>
    <row r="311" spans="1:8" x14ac:dyDescent="0.2">
      <c r="A311" s="2">
        <v>30190001</v>
      </c>
      <c r="B311" s="2">
        <v>1.115421E-4</v>
      </c>
      <c r="C311" s="6">
        <f t="shared" si="4"/>
        <v>0.22308420000000001</v>
      </c>
      <c r="D311" s="2" t="s">
        <v>101</v>
      </c>
      <c r="E311" s="2" t="s">
        <v>1047</v>
      </c>
      <c r="F311" s="2" t="s">
        <v>324</v>
      </c>
      <c r="G311" s="2" t="s">
        <v>1054</v>
      </c>
      <c r="H311" s="2" t="s">
        <v>977</v>
      </c>
    </row>
    <row r="312" spans="1:8" x14ac:dyDescent="0.2">
      <c r="A312" s="2">
        <v>30190002</v>
      </c>
      <c r="B312" s="2">
        <v>5.8882399999999997E-5</v>
      </c>
      <c r="C312" s="6">
        <f t="shared" si="4"/>
        <v>0.11776479999999999</v>
      </c>
      <c r="D312" s="2" t="s">
        <v>101</v>
      </c>
      <c r="E312" s="2" t="s">
        <v>1047</v>
      </c>
      <c r="F312" s="2" t="s">
        <v>324</v>
      </c>
      <c r="G312" s="2" t="s">
        <v>1053</v>
      </c>
      <c r="H312" s="2" t="s">
        <v>977</v>
      </c>
    </row>
    <row r="313" spans="1:8" x14ac:dyDescent="0.2">
      <c r="A313" s="2">
        <v>30190003</v>
      </c>
      <c r="B313" s="2">
        <v>8.5898282999999995E-3</v>
      </c>
      <c r="C313" s="6">
        <f t="shared" si="4"/>
        <v>17.179656599999998</v>
      </c>
      <c r="D313" s="2" t="s">
        <v>101</v>
      </c>
      <c r="E313" s="2" t="s">
        <v>1047</v>
      </c>
      <c r="F313" s="2" t="s">
        <v>324</v>
      </c>
      <c r="G313" s="2" t="s">
        <v>1052</v>
      </c>
      <c r="H313" s="2" t="s">
        <v>977</v>
      </c>
    </row>
    <row r="314" spans="1:8" x14ac:dyDescent="0.2">
      <c r="A314" s="2">
        <v>30190004</v>
      </c>
      <c r="B314" s="2">
        <v>5.5971550000000004E-3</v>
      </c>
      <c r="C314" s="6">
        <f t="shared" si="4"/>
        <v>11.194310000000002</v>
      </c>
      <c r="D314" s="2" t="s">
        <v>101</v>
      </c>
      <c r="E314" s="2" t="s">
        <v>1047</v>
      </c>
      <c r="F314" s="2" t="s">
        <v>324</v>
      </c>
      <c r="G314" s="2" t="s">
        <v>1051</v>
      </c>
      <c r="H314" s="2" t="s">
        <v>977</v>
      </c>
    </row>
    <row r="315" spans="1:8" x14ac:dyDescent="0.2">
      <c r="A315" s="2">
        <v>30190013</v>
      </c>
      <c r="B315" s="2">
        <v>5.4263559999999996E-4</v>
      </c>
      <c r="C315" s="6">
        <f t="shared" si="4"/>
        <v>1.0852712</v>
      </c>
      <c r="D315" s="2" t="s">
        <v>101</v>
      </c>
      <c r="E315" s="2" t="s">
        <v>1047</v>
      </c>
      <c r="F315" s="2" t="s">
        <v>324</v>
      </c>
      <c r="G315" s="2" t="s">
        <v>1050</v>
      </c>
      <c r="H315" s="2" t="s">
        <v>977</v>
      </c>
    </row>
    <row r="316" spans="1:8" x14ac:dyDescent="0.2">
      <c r="A316" s="2">
        <v>30190014</v>
      </c>
      <c r="B316" s="2">
        <v>4.5086380000000003E-4</v>
      </c>
      <c r="C316" s="6">
        <f t="shared" si="4"/>
        <v>0.90172760000000007</v>
      </c>
      <c r="D316" s="2" t="s">
        <v>101</v>
      </c>
      <c r="E316" s="2" t="s">
        <v>1047</v>
      </c>
      <c r="F316" s="2" t="s">
        <v>324</v>
      </c>
      <c r="G316" s="2" t="s">
        <v>1049</v>
      </c>
      <c r="H316" s="2" t="s">
        <v>977</v>
      </c>
    </row>
    <row r="317" spans="1:8" x14ac:dyDescent="0.2">
      <c r="A317" s="2">
        <v>30190023</v>
      </c>
      <c r="B317" s="2">
        <v>1.8638751999999999E-3</v>
      </c>
      <c r="C317" s="6">
        <f t="shared" si="4"/>
        <v>3.7277503999999997</v>
      </c>
      <c r="D317" s="2" t="s">
        <v>101</v>
      </c>
      <c r="E317" s="2" t="s">
        <v>1047</v>
      </c>
      <c r="F317" s="2" t="s">
        <v>324</v>
      </c>
      <c r="G317" s="2" t="s">
        <v>1048</v>
      </c>
      <c r="H317" s="2" t="s">
        <v>977</v>
      </c>
    </row>
    <row r="318" spans="1:8" x14ac:dyDescent="0.2">
      <c r="A318" s="2">
        <v>30190099</v>
      </c>
      <c r="B318" s="2">
        <v>2.7012839999999999E-4</v>
      </c>
      <c r="C318" s="6">
        <f t="shared" si="4"/>
        <v>0.54025679999999998</v>
      </c>
      <c r="D318" s="2" t="s">
        <v>101</v>
      </c>
      <c r="E318" s="2" t="s">
        <v>1047</v>
      </c>
      <c r="F318" s="2" t="s">
        <v>324</v>
      </c>
      <c r="G318" s="2" t="s">
        <v>206</v>
      </c>
      <c r="H318" s="2" t="s">
        <v>977</v>
      </c>
    </row>
    <row r="319" spans="1:8" x14ac:dyDescent="0.2">
      <c r="A319" s="2">
        <v>30199998</v>
      </c>
      <c r="B319" s="2">
        <v>0.20172584830000001</v>
      </c>
      <c r="C319" s="6">
        <f t="shared" si="4"/>
        <v>403.45169660000005</v>
      </c>
      <c r="D319" s="2" t="s">
        <v>101</v>
      </c>
      <c r="E319" s="2" t="s">
        <v>1047</v>
      </c>
      <c r="F319" s="2" t="s">
        <v>231</v>
      </c>
      <c r="G319" s="2" t="s">
        <v>206</v>
      </c>
      <c r="H319" s="2" t="s">
        <v>977</v>
      </c>
    </row>
    <row r="320" spans="1:8" x14ac:dyDescent="0.2">
      <c r="A320" s="2">
        <v>30200199</v>
      </c>
      <c r="B320" s="3">
        <v>3.726E-6</v>
      </c>
      <c r="C320" s="6">
        <f t="shared" si="4"/>
        <v>7.4520000000000003E-3</v>
      </c>
      <c r="D320" s="2" t="s">
        <v>101</v>
      </c>
      <c r="E320" s="2" t="s">
        <v>975</v>
      </c>
      <c r="F320" s="2" t="s">
        <v>1046</v>
      </c>
      <c r="G320" s="2" t="s">
        <v>231</v>
      </c>
      <c r="H320" s="2" t="s">
        <v>352</v>
      </c>
    </row>
    <row r="321" spans="1:8" x14ac:dyDescent="0.2">
      <c r="A321" s="2">
        <v>30200201</v>
      </c>
      <c r="B321" s="2">
        <v>0</v>
      </c>
      <c r="C321" s="6">
        <f t="shared" si="4"/>
        <v>0</v>
      </c>
      <c r="D321" s="2" t="s">
        <v>101</v>
      </c>
      <c r="E321" s="2" t="s">
        <v>975</v>
      </c>
      <c r="F321" s="2" t="s">
        <v>1043</v>
      </c>
      <c r="G321" s="2" t="s">
        <v>1045</v>
      </c>
      <c r="H321" s="2" t="s">
        <v>352</v>
      </c>
    </row>
    <row r="322" spans="1:8" x14ac:dyDescent="0.2">
      <c r="A322" s="2">
        <v>30200220</v>
      </c>
      <c r="B322" s="3">
        <v>1.3538299999999999E-7</v>
      </c>
      <c r="C322" s="6">
        <f t="shared" si="4"/>
        <v>2.7076599999999998E-4</v>
      </c>
      <c r="D322" s="2" t="s">
        <v>101</v>
      </c>
      <c r="E322" s="2" t="s">
        <v>975</v>
      </c>
      <c r="F322" s="2" t="s">
        <v>1043</v>
      </c>
      <c r="G322" s="2" t="s">
        <v>1044</v>
      </c>
      <c r="H322" s="2" t="s">
        <v>352</v>
      </c>
    </row>
    <row r="323" spans="1:8" x14ac:dyDescent="0.2">
      <c r="A323" s="2">
        <v>30200224</v>
      </c>
      <c r="B323" s="2">
        <v>1.5800000000000001E-5</v>
      </c>
      <c r="C323" s="6">
        <f t="shared" ref="C323:C386" si="5">B323*2000</f>
        <v>3.1600000000000003E-2</v>
      </c>
      <c r="D323" s="2" t="s">
        <v>101</v>
      </c>
      <c r="E323" s="2" t="s">
        <v>975</v>
      </c>
      <c r="F323" s="2" t="s">
        <v>1043</v>
      </c>
      <c r="G323" s="2" t="s">
        <v>1042</v>
      </c>
      <c r="H323" s="2" t="s">
        <v>352</v>
      </c>
    </row>
    <row r="324" spans="1:8" x14ac:dyDescent="0.2">
      <c r="A324" s="2">
        <v>30200501</v>
      </c>
      <c r="B324" s="3">
        <v>1.9999999999999999E-6</v>
      </c>
      <c r="C324" s="6">
        <f t="shared" si="5"/>
        <v>4.0000000000000001E-3</v>
      </c>
      <c r="D324" s="2" t="s">
        <v>101</v>
      </c>
      <c r="E324" s="2" t="s">
        <v>975</v>
      </c>
      <c r="F324" s="2" t="s">
        <v>1038</v>
      </c>
      <c r="G324" s="2" t="s">
        <v>1041</v>
      </c>
      <c r="H324" s="2" t="s">
        <v>261</v>
      </c>
    </row>
    <row r="325" spans="1:8" x14ac:dyDescent="0.2">
      <c r="A325" s="2">
        <v>30200505</v>
      </c>
      <c r="B325" s="3">
        <v>3.1300000000000001E-7</v>
      </c>
      <c r="C325" s="6">
        <f t="shared" si="5"/>
        <v>6.2600000000000004E-4</v>
      </c>
      <c r="D325" s="2" t="s">
        <v>101</v>
      </c>
      <c r="E325" s="2" t="s">
        <v>975</v>
      </c>
      <c r="F325" s="2" t="s">
        <v>1038</v>
      </c>
      <c r="G325" s="2" t="s">
        <v>1040</v>
      </c>
      <c r="H325" s="2" t="s">
        <v>261</v>
      </c>
    </row>
    <row r="326" spans="1:8" x14ac:dyDescent="0.2">
      <c r="A326" s="2">
        <v>30200527</v>
      </c>
      <c r="B326" s="3">
        <v>9.8241915E-6</v>
      </c>
      <c r="C326" s="6">
        <f t="shared" si="5"/>
        <v>1.9648382999999998E-2</v>
      </c>
      <c r="D326" s="2" t="s">
        <v>101</v>
      </c>
      <c r="E326" s="2" t="s">
        <v>975</v>
      </c>
      <c r="F326" s="2" t="s">
        <v>1038</v>
      </c>
      <c r="G326" s="2" t="s">
        <v>1039</v>
      </c>
      <c r="H326" s="2" t="s">
        <v>352</v>
      </c>
    </row>
    <row r="327" spans="1:8" x14ac:dyDescent="0.2">
      <c r="A327" s="2">
        <v>30200530</v>
      </c>
      <c r="B327" s="3">
        <v>1.596E-10</v>
      </c>
      <c r="C327" s="6">
        <f t="shared" si="5"/>
        <v>3.192E-7</v>
      </c>
      <c r="D327" s="2" t="s">
        <v>101</v>
      </c>
      <c r="E327" s="2" t="s">
        <v>975</v>
      </c>
      <c r="F327" s="2" t="s">
        <v>1038</v>
      </c>
      <c r="G327" s="2" t="s">
        <v>1037</v>
      </c>
      <c r="H327" s="2" t="s">
        <v>261</v>
      </c>
    </row>
    <row r="328" spans="1:8" x14ac:dyDescent="0.2">
      <c r="A328" s="2">
        <v>30200602</v>
      </c>
      <c r="B328" s="3">
        <v>1.094E-6</v>
      </c>
      <c r="C328" s="6">
        <f t="shared" si="5"/>
        <v>2.1879999999999998E-3</v>
      </c>
      <c r="D328" s="2" t="s">
        <v>101</v>
      </c>
      <c r="E328" s="2" t="s">
        <v>975</v>
      </c>
      <c r="F328" s="2" t="s">
        <v>1034</v>
      </c>
      <c r="G328" s="2" t="s">
        <v>1036</v>
      </c>
      <c r="H328" s="2" t="s">
        <v>261</v>
      </c>
    </row>
    <row r="329" spans="1:8" x14ac:dyDescent="0.2">
      <c r="A329" s="2">
        <v>30200603</v>
      </c>
      <c r="B329" s="2">
        <v>9.4092999999999995E-5</v>
      </c>
      <c r="C329" s="6">
        <f t="shared" si="5"/>
        <v>0.18818599999999999</v>
      </c>
      <c r="D329" s="2" t="s">
        <v>101</v>
      </c>
      <c r="E329" s="2" t="s">
        <v>975</v>
      </c>
      <c r="F329" s="2" t="s">
        <v>1034</v>
      </c>
      <c r="G329" s="2" t="s">
        <v>1004</v>
      </c>
      <c r="H329" s="2" t="s">
        <v>352</v>
      </c>
    </row>
    <row r="330" spans="1:8" x14ac:dyDescent="0.2">
      <c r="A330" s="2">
        <v>30200604</v>
      </c>
      <c r="B330" s="2">
        <v>2.0518270000000001E-4</v>
      </c>
      <c r="C330" s="6">
        <f t="shared" si="5"/>
        <v>0.41036540000000005</v>
      </c>
      <c r="D330" s="2" t="s">
        <v>101</v>
      </c>
      <c r="E330" s="2" t="s">
        <v>975</v>
      </c>
      <c r="F330" s="2" t="s">
        <v>1034</v>
      </c>
      <c r="G330" s="2" t="s">
        <v>392</v>
      </c>
      <c r="H330" s="2" t="s">
        <v>352</v>
      </c>
    </row>
    <row r="331" spans="1:8" x14ac:dyDescent="0.2">
      <c r="A331" s="2">
        <v>30200606</v>
      </c>
      <c r="B331" s="2">
        <v>2.2367499999999999E-5</v>
      </c>
      <c r="C331" s="6">
        <f t="shared" si="5"/>
        <v>4.4734999999999997E-2</v>
      </c>
      <c r="D331" s="2" t="s">
        <v>101</v>
      </c>
      <c r="E331" s="2" t="s">
        <v>975</v>
      </c>
      <c r="F331" s="2" t="s">
        <v>1034</v>
      </c>
      <c r="G331" s="2" t="s">
        <v>1035</v>
      </c>
      <c r="H331" s="2" t="s">
        <v>261</v>
      </c>
    </row>
    <row r="332" spans="1:8" x14ac:dyDescent="0.2">
      <c r="A332" s="2">
        <v>30200607</v>
      </c>
      <c r="B332" s="2">
        <v>1.2495900000000001E-4</v>
      </c>
      <c r="C332" s="6">
        <f t="shared" si="5"/>
        <v>0.24991800000000003</v>
      </c>
      <c r="D332" s="2" t="s">
        <v>101</v>
      </c>
      <c r="E332" s="2" t="s">
        <v>975</v>
      </c>
      <c r="F332" s="2" t="s">
        <v>1034</v>
      </c>
      <c r="G332" s="2" t="s">
        <v>1033</v>
      </c>
      <c r="H332" s="2" t="s">
        <v>261</v>
      </c>
    </row>
    <row r="333" spans="1:8" x14ac:dyDescent="0.2">
      <c r="A333" s="2">
        <v>30200732</v>
      </c>
      <c r="B333" s="3">
        <v>1.147935E-6</v>
      </c>
      <c r="C333" s="6">
        <f t="shared" si="5"/>
        <v>2.2958699999999998E-3</v>
      </c>
      <c r="D333" s="2" t="s">
        <v>101</v>
      </c>
      <c r="E333" s="2" t="s">
        <v>975</v>
      </c>
      <c r="F333" s="2" t="s">
        <v>1023</v>
      </c>
      <c r="G333" s="2" t="s">
        <v>1032</v>
      </c>
      <c r="H333" s="2" t="s">
        <v>352</v>
      </c>
    </row>
    <row r="334" spans="1:8" x14ac:dyDescent="0.2">
      <c r="A334" s="2">
        <v>30200733</v>
      </c>
      <c r="B334" s="2">
        <v>2.8394999999999998E-5</v>
      </c>
      <c r="C334" s="6">
        <f t="shared" si="5"/>
        <v>5.6789999999999993E-2</v>
      </c>
      <c r="D334" s="2" t="s">
        <v>101</v>
      </c>
      <c r="E334" s="2" t="s">
        <v>975</v>
      </c>
      <c r="F334" s="2" t="s">
        <v>1023</v>
      </c>
      <c r="G334" s="2" t="s">
        <v>1031</v>
      </c>
      <c r="H334" s="2" t="s">
        <v>352</v>
      </c>
    </row>
    <row r="335" spans="1:8" x14ac:dyDescent="0.2">
      <c r="A335" s="2">
        <v>30200752</v>
      </c>
      <c r="B335" s="3">
        <v>5.5595799999999999E-9</v>
      </c>
      <c r="C335" s="6">
        <f t="shared" si="5"/>
        <v>1.1119159999999999E-5</v>
      </c>
      <c r="D335" s="2" t="s">
        <v>101</v>
      </c>
      <c r="E335" s="2" t="s">
        <v>975</v>
      </c>
      <c r="F335" s="2" t="s">
        <v>1023</v>
      </c>
      <c r="G335" s="2" t="s">
        <v>1030</v>
      </c>
      <c r="H335" s="2" t="s">
        <v>352</v>
      </c>
    </row>
    <row r="336" spans="1:8" x14ac:dyDescent="0.2">
      <c r="A336" s="2">
        <v>30200754</v>
      </c>
      <c r="B336" s="2">
        <v>9.5E-4</v>
      </c>
      <c r="C336" s="6">
        <f t="shared" si="5"/>
        <v>1.9</v>
      </c>
      <c r="D336" s="2" t="s">
        <v>101</v>
      </c>
      <c r="E336" s="2" t="s">
        <v>975</v>
      </c>
      <c r="F336" s="2" t="s">
        <v>1023</v>
      </c>
      <c r="G336" s="2" t="s">
        <v>1029</v>
      </c>
      <c r="H336" s="2" t="s">
        <v>352</v>
      </c>
    </row>
    <row r="337" spans="1:8" x14ac:dyDescent="0.2">
      <c r="A337" s="2">
        <v>30200769</v>
      </c>
      <c r="B337" s="2">
        <v>5.4209999999999998E-5</v>
      </c>
      <c r="C337" s="6">
        <f t="shared" si="5"/>
        <v>0.10841999999999999</v>
      </c>
      <c r="D337" s="2" t="s">
        <v>101</v>
      </c>
      <c r="E337" s="2" t="s">
        <v>975</v>
      </c>
      <c r="F337" s="2" t="s">
        <v>1023</v>
      </c>
      <c r="G337" s="2" t="s">
        <v>1028</v>
      </c>
      <c r="H337" s="2" t="s">
        <v>352</v>
      </c>
    </row>
    <row r="338" spans="1:8" x14ac:dyDescent="0.2">
      <c r="A338" s="2">
        <v>30200771</v>
      </c>
      <c r="B338" s="2">
        <v>1.113447E-4</v>
      </c>
      <c r="C338" s="6">
        <f t="shared" si="5"/>
        <v>0.22268940000000001</v>
      </c>
      <c r="D338" s="2" t="s">
        <v>101</v>
      </c>
      <c r="E338" s="2" t="s">
        <v>975</v>
      </c>
      <c r="F338" s="2" t="s">
        <v>1023</v>
      </c>
      <c r="G338" s="2" t="s">
        <v>1027</v>
      </c>
      <c r="H338" s="2" t="s">
        <v>261</v>
      </c>
    </row>
    <row r="339" spans="1:8" x14ac:dyDescent="0.2">
      <c r="A339" s="2">
        <v>30200772</v>
      </c>
      <c r="B339" s="2">
        <v>5.6949E-5</v>
      </c>
      <c r="C339" s="6">
        <f t="shared" si="5"/>
        <v>0.113898</v>
      </c>
      <c r="D339" s="2" t="s">
        <v>101</v>
      </c>
      <c r="E339" s="2" t="s">
        <v>975</v>
      </c>
      <c r="F339" s="2" t="s">
        <v>1023</v>
      </c>
      <c r="G339" s="2" t="s">
        <v>1026</v>
      </c>
      <c r="H339" s="2" t="s">
        <v>352</v>
      </c>
    </row>
    <row r="340" spans="1:8" x14ac:dyDescent="0.2">
      <c r="A340" s="2">
        <v>30200773</v>
      </c>
      <c r="B340" s="2">
        <v>1.88668E-5</v>
      </c>
      <c r="C340" s="6">
        <f t="shared" si="5"/>
        <v>3.7733599999999999E-2</v>
      </c>
      <c r="D340" s="2" t="s">
        <v>101</v>
      </c>
      <c r="E340" s="2" t="s">
        <v>975</v>
      </c>
      <c r="F340" s="2" t="s">
        <v>1023</v>
      </c>
      <c r="G340" s="2" t="s">
        <v>1025</v>
      </c>
      <c r="H340" s="2" t="s">
        <v>352</v>
      </c>
    </row>
    <row r="341" spans="1:8" x14ac:dyDescent="0.2">
      <c r="A341" s="2">
        <v>30200776</v>
      </c>
      <c r="B341" s="2">
        <v>1.0720199999999999E-5</v>
      </c>
      <c r="C341" s="6">
        <f t="shared" si="5"/>
        <v>2.1440399999999998E-2</v>
      </c>
      <c r="D341" s="2" t="s">
        <v>101</v>
      </c>
      <c r="E341" s="2" t="s">
        <v>975</v>
      </c>
      <c r="F341" s="2" t="s">
        <v>1023</v>
      </c>
      <c r="G341" s="2" t="s">
        <v>1024</v>
      </c>
      <c r="H341" s="2" t="s">
        <v>352</v>
      </c>
    </row>
    <row r="342" spans="1:8" x14ac:dyDescent="0.2">
      <c r="A342" s="2">
        <v>30200784</v>
      </c>
      <c r="B342" s="3">
        <v>7.9999999999999996E-6</v>
      </c>
      <c r="C342" s="6">
        <f t="shared" si="5"/>
        <v>1.6E-2</v>
      </c>
      <c r="D342" s="2" t="s">
        <v>101</v>
      </c>
      <c r="E342" s="2" t="s">
        <v>975</v>
      </c>
      <c r="F342" s="2" t="s">
        <v>1023</v>
      </c>
      <c r="G342" s="2" t="s">
        <v>1022</v>
      </c>
      <c r="H342" s="2" t="s">
        <v>352</v>
      </c>
    </row>
    <row r="343" spans="1:8" x14ac:dyDescent="0.2">
      <c r="A343" s="2">
        <v>30200803</v>
      </c>
      <c r="B343" s="3">
        <v>9.9999999999999995E-8</v>
      </c>
      <c r="C343" s="6">
        <f t="shared" si="5"/>
        <v>1.9999999999999998E-4</v>
      </c>
      <c r="D343" s="2" t="s">
        <v>101</v>
      </c>
      <c r="E343" s="2" t="s">
        <v>975</v>
      </c>
      <c r="F343" s="2" t="s">
        <v>1017</v>
      </c>
      <c r="G343" s="2" t="s">
        <v>1021</v>
      </c>
      <c r="H343" s="2" t="s">
        <v>261</v>
      </c>
    </row>
    <row r="344" spans="1:8" x14ac:dyDescent="0.2">
      <c r="A344" s="2">
        <v>30200805</v>
      </c>
      <c r="B344" s="2">
        <v>1.76784E-5</v>
      </c>
      <c r="C344" s="6">
        <f t="shared" si="5"/>
        <v>3.5356800000000001E-2</v>
      </c>
      <c r="D344" s="2" t="s">
        <v>101</v>
      </c>
      <c r="E344" s="2" t="s">
        <v>975</v>
      </c>
      <c r="F344" s="2" t="s">
        <v>1017</v>
      </c>
      <c r="G344" s="2" t="s">
        <v>1020</v>
      </c>
      <c r="H344" s="2" t="s">
        <v>352</v>
      </c>
    </row>
    <row r="345" spans="1:8" x14ac:dyDescent="0.2">
      <c r="A345" s="2">
        <v>30200806</v>
      </c>
      <c r="B345" s="3">
        <v>9.9999999999999995E-8</v>
      </c>
      <c r="C345" s="6">
        <f t="shared" si="5"/>
        <v>1.9999999999999998E-4</v>
      </c>
      <c r="D345" s="2" t="s">
        <v>101</v>
      </c>
      <c r="E345" s="2" t="s">
        <v>975</v>
      </c>
      <c r="F345" s="2" t="s">
        <v>1017</v>
      </c>
      <c r="G345" s="2" t="s">
        <v>1019</v>
      </c>
      <c r="H345" s="2" t="s">
        <v>352</v>
      </c>
    </row>
    <row r="346" spans="1:8" x14ac:dyDescent="0.2">
      <c r="A346" s="2">
        <v>30200809</v>
      </c>
      <c r="B346" s="3">
        <v>8.9500000000000007E-6</v>
      </c>
      <c r="C346" s="6">
        <f t="shared" si="5"/>
        <v>1.7900000000000003E-2</v>
      </c>
      <c r="D346" s="2" t="s">
        <v>101</v>
      </c>
      <c r="E346" s="2" t="s">
        <v>975</v>
      </c>
      <c r="F346" s="2" t="s">
        <v>1017</v>
      </c>
      <c r="G346" s="2" t="s">
        <v>1018</v>
      </c>
      <c r="H346" s="2" t="s">
        <v>352</v>
      </c>
    </row>
    <row r="347" spans="1:8" x14ac:dyDescent="0.2">
      <c r="A347" s="2">
        <v>30200814</v>
      </c>
      <c r="B347" s="3">
        <v>6.0306999999999997E-10</v>
      </c>
      <c r="C347" s="6">
        <f t="shared" si="5"/>
        <v>1.20614E-6</v>
      </c>
      <c r="D347" s="2" t="s">
        <v>101</v>
      </c>
      <c r="E347" s="2" t="s">
        <v>975</v>
      </c>
      <c r="F347" s="2" t="s">
        <v>1017</v>
      </c>
      <c r="G347" s="2" t="s">
        <v>194</v>
      </c>
      <c r="H347" s="2" t="s">
        <v>352</v>
      </c>
    </row>
    <row r="348" spans="1:8" x14ac:dyDescent="0.2">
      <c r="A348" s="2">
        <v>30200823</v>
      </c>
      <c r="B348" s="3">
        <v>6.8100000000000003E-9</v>
      </c>
      <c r="C348" s="6">
        <f t="shared" si="5"/>
        <v>1.362E-5</v>
      </c>
      <c r="D348" s="2" t="s">
        <v>101</v>
      </c>
      <c r="E348" s="2" t="s">
        <v>975</v>
      </c>
      <c r="F348" s="2" t="s">
        <v>1017</v>
      </c>
      <c r="G348" s="2" t="s">
        <v>1016</v>
      </c>
      <c r="H348" s="2" t="s">
        <v>352</v>
      </c>
    </row>
    <row r="349" spans="1:8" x14ac:dyDescent="0.2">
      <c r="A349" s="2">
        <v>30200939</v>
      </c>
      <c r="B349" s="3">
        <v>3.1600000000000002E-7</v>
      </c>
      <c r="C349" s="6">
        <f t="shared" si="5"/>
        <v>6.3200000000000007E-4</v>
      </c>
      <c r="D349" s="2" t="s">
        <v>101</v>
      </c>
      <c r="E349" s="2" t="s">
        <v>975</v>
      </c>
      <c r="F349" s="2" t="s">
        <v>1015</v>
      </c>
      <c r="G349" s="2" t="s">
        <v>1014</v>
      </c>
      <c r="H349" s="2" t="s">
        <v>352</v>
      </c>
    </row>
    <row r="350" spans="1:8" x14ac:dyDescent="0.2">
      <c r="A350" s="2">
        <v>30201120</v>
      </c>
      <c r="B350" s="3">
        <v>1.46187E-8</v>
      </c>
      <c r="C350" s="6">
        <f t="shared" si="5"/>
        <v>2.9237400000000002E-5</v>
      </c>
      <c r="D350" s="2" t="s">
        <v>101</v>
      </c>
      <c r="E350" s="2" t="s">
        <v>975</v>
      </c>
      <c r="F350" s="2" t="s">
        <v>1013</v>
      </c>
      <c r="G350" s="2" t="s">
        <v>716</v>
      </c>
      <c r="H350" s="2" t="s">
        <v>261</v>
      </c>
    </row>
    <row r="351" spans="1:8" x14ac:dyDescent="0.2">
      <c r="A351" s="2">
        <v>30201203</v>
      </c>
      <c r="B351" s="3">
        <v>3.2399999999999999E-6</v>
      </c>
      <c r="C351" s="6">
        <f t="shared" si="5"/>
        <v>6.4799999999999996E-3</v>
      </c>
      <c r="D351" s="2" t="s">
        <v>101</v>
      </c>
      <c r="E351" s="2" t="s">
        <v>975</v>
      </c>
      <c r="F351" s="2" t="s">
        <v>1012</v>
      </c>
      <c r="G351" s="2" t="s">
        <v>1011</v>
      </c>
      <c r="H351" s="2" t="s">
        <v>352</v>
      </c>
    </row>
    <row r="352" spans="1:8" x14ac:dyDescent="0.2">
      <c r="A352" s="2">
        <v>30201411</v>
      </c>
      <c r="B352" s="3">
        <v>8.2160000000000006E-6</v>
      </c>
      <c r="C352" s="6">
        <f t="shared" si="5"/>
        <v>1.6432000000000002E-2</v>
      </c>
      <c r="D352" s="2" t="s">
        <v>101</v>
      </c>
      <c r="E352" s="2" t="s">
        <v>975</v>
      </c>
      <c r="F352" s="2" t="s">
        <v>1009</v>
      </c>
      <c r="G352" s="2" t="s">
        <v>1010</v>
      </c>
      <c r="H352" s="2" t="s">
        <v>352</v>
      </c>
    </row>
    <row r="353" spans="1:8" x14ac:dyDescent="0.2">
      <c r="A353" s="2">
        <v>30201412</v>
      </c>
      <c r="B353" s="3">
        <v>5.5983500000000004E-6</v>
      </c>
      <c r="C353" s="6">
        <f t="shared" si="5"/>
        <v>1.11967E-2</v>
      </c>
      <c r="D353" s="2" t="s">
        <v>101</v>
      </c>
      <c r="E353" s="2" t="s">
        <v>975</v>
      </c>
      <c r="F353" s="2" t="s">
        <v>1009</v>
      </c>
      <c r="G353" s="2" t="s">
        <v>1008</v>
      </c>
      <c r="H353" s="2" t="s">
        <v>352</v>
      </c>
    </row>
    <row r="354" spans="1:8" x14ac:dyDescent="0.2">
      <c r="A354" s="2">
        <v>30201601</v>
      </c>
      <c r="B354" s="2">
        <v>1.49835E-2</v>
      </c>
      <c r="C354" s="6">
        <f t="shared" si="5"/>
        <v>29.967000000000002</v>
      </c>
      <c r="D354" s="2" t="s">
        <v>101</v>
      </c>
      <c r="E354" s="2" t="s">
        <v>975</v>
      </c>
      <c r="F354" s="2" t="s">
        <v>1007</v>
      </c>
      <c r="G354" s="2" t="s">
        <v>1006</v>
      </c>
      <c r="H354" s="2" t="s">
        <v>352</v>
      </c>
    </row>
    <row r="355" spans="1:8" x14ac:dyDescent="0.2">
      <c r="A355" s="2">
        <v>30201701</v>
      </c>
      <c r="B355" s="2">
        <v>2.19909E-5</v>
      </c>
      <c r="C355" s="6">
        <f t="shared" si="5"/>
        <v>4.3981800000000001E-2</v>
      </c>
      <c r="D355" s="2" t="s">
        <v>101</v>
      </c>
      <c r="E355" s="2" t="s">
        <v>975</v>
      </c>
      <c r="F355" s="2" t="s">
        <v>994</v>
      </c>
      <c r="G355" s="2" t="s">
        <v>1005</v>
      </c>
      <c r="H355" s="2" t="s">
        <v>261</v>
      </c>
    </row>
    <row r="356" spans="1:8" x14ac:dyDescent="0.2">
      <c r="A356" s="2">
        <v>30201702</v>
      </c>
      <c r="B356" s="3">
        <v>8.2431700000000006E-6</v>
      </c>
      <c r="C356" s="6">
        <f t="shared" si="5"/>
        <v>1.6486340000000002E-2</v>
      </c>
      <c r="D356" s="2" t="s">
        <v>101</v>
      </c>
      <c r="E356" s="2" t="s">
        <v>975</v>
      </c>
      <c r="F356" s="2" t="s">
        <v>994</v>
      </c>
      <c r="G356" s="2" t="s">
        <v>1004</v>
      </c>
      <c r="H356" s="2" t="s">
        <v>352</v>
      </c>
    </row>
    <row r="357" spans="1:8" x14ac:dyDescent="0.2">
      <c r="A357" s="2">
        <v>30201703</v>
      </c>
      <c r="B357" s="2">
        <v>2.2069299999999999E-5</v>
      </c>
      <c r="C357" s="6">
        <f t="shared" si="5"/>
        <v>4.41386E-2</v>
      </c>
      <c r="D357" s="2" t="s">
        <v>101</v>
      </c>
      <c r="E357" s="2" t="s">
        <v>975</v>
      </c>
      <c r="F357" s="2" t="s">
        <v>994</v>
      </c>
      <c r="G357" s="2" t="s">
        <v>1003</v>
      </c>
      <c r="H357" s="2" t="s">
        <v>352</v>
      </c>
    </row>
    <row r="358" spans="1:8" x14ac:dyDescent="0.2">
      <c r="A358" s="2">
        <v>30201704</v>
      </c>
      <c r="B358" s="2">
        <v>2.0034299999999999E-5</v>
      </c>
      <c r="C358" s="6">
        <f t="shared" si="5"/>
        <v>4.0068599999999996E-2</v>
      </c>
      <c r="D358" s="2" t="s">
        <v>101</v>
      </c>
      <c r="E358" s="2" t="s">
        <v>975</v>
      </c>
      <c r="F358" s="2" t="s">
        <v>994</v>
      </c>
      <c r="G358" s="2" t="s">
        <v>1002</v>
      </c>
      <c r="H358" s="2" t="s">
        <v>352</v>
      </c>
    </row>
    <row r="359" spans="1:8" x14ac:dyDescent="0.2">
      <c r="A359" s="2">
        <v>30201711</v>
      </c>
      <c r="B359" s="2">
        <v>1.686561E-4</v>
      </c>
      <c r="C359" s="6">
        <f t="shared" si="5"/>
        <v>0.33731220000000001</v>
      </c>
      <c r="D359" s="2" t="s">
        <v>101</v>
      </c>
      <c r="E359" s="2" t="s">
        <v>975</v>
      </c>
      <c r="F359" s="2" t="s">
        <v>994</v>
      </c>
      <c r="G359" s="2" t="s">
        <v>1001</v>
      </c>
      <c r="H359" s="2" t="s">
        <v>261</v>
      </c>
    </row>
    <row r="360" spans="1:8" x14ac:dyDescent="0.2">
      <c r="A360" s="2">
        <v>30201712</v>
      </c>
      <c r="B360" s="2">
        <v>1.4805834999999999E-3</v>
      </c>
      <c r="C360" s="6">
        <f t="shared" si="5"/>
        <v>2.9611669999999997</v>
      </c>
      <c r="D360" s="2" t="s">
        <v>101</v>
      </c>
      <c r="E360" s="2" t="s">
        <v>975</v>
      </c>
      <c r="F360" s="2" t="s">
        <v>994</v>
      </c>
      <c r="G360" s="2" t="s">
        <v>1000</v>
      </c>
      <c r="H360" s="2" t="s">
        <v>352</v>
      </c>
    </row>
    <row r="361" spans="1:8" x14ac:dyDescent="0.2">
      <c r="A361" s="2">
        <v>30201713</v>
      </c>
      <c r="B361" s="2">
        <v>3.775424E-4</v>
      </c>
      <c r="C361" s="6">
        <f t="shared" si="5"/>
        <v>0.7550848</v>
      </c>
      <c r="D361" s="2" t="s">
        <v>101</v>
      </c>
      <c r="E361" s="2" t="s">
        <v>975</v>
      </c>
      <c r="F361" s="2" t="s">
        <v>994</v>
      </c>
      <c r="G361" s="2" t="s">
        <v>999</v>
      </c>
      <c r="H361" s="2" t="s">
        <v>352</v>
      </c>
    </row>
    <row r="362" spans="1:8" x14ac:dyDescent="0.2">
      <c r="A362" s="2">
        <v>30201714</v>
      </c>
      <c r="B362" s="2">
        <v>1.2117950000000001E-3</v>
      </c>
      <c r="C362" s="6">
        <f t="shared" si="5"/>
        <v>2.4235900000000004</v>
      </c>
      <c r="D362" s="2" t="s">
        <v>101</v>
      </c>
      <c r="E362" s="2" t="s">
        <v>975</v>
      </c>
      <c r="F362" s="2" t="s">
        <v>994</v>
      </c>
      <c r="G362" s="2" t="s">
        <v>998</v>
      </c>
      <c r="H362" s="2" t="s">
        <v>352</v>
      </c>
    </row>
    <row r="363" spans="1:8" x14ac:dyDescent="0.2">
      <c r="A363" s="2">
        <v>30201715</v>
      </c>
      <c r="B363" s="2">
        <v>1.6822469999999999E-4</v>
      </c>
      <c r="C363" s="6">
        <f t="shared" si="5"/>
        <v>0.33644939999999995</v>
      </c>
      <c r="D363" s="2" t="s">
        <v>101</v>
      </c>
      <c r="E363" s="2" t="s">
        <v>975</v>
      </c>
      <c r="F363" s="2" t="s">
        <v>994</v>
      </c>
      <c r="G363" s="2" t="s">
        <v>997</v>
      </c>
      <c r="H363" s="2" t="s">
        <v>352</v>
      </c>
    </row>
    <row r="364" spans="1:8" x14ac:dyDescent="0.2">
      <c r="A364" s="2">
        <v>30201716</v>
      </c>
      <c r="B364" s="3">
        <v>3.8305504999999997E-8</v>
      </c>
      <c r="C364" s="6">
        <f t="shared" si="5"/>
        <v>7.6611009999999989E-5</v>
      </c>
      <c r="D364" s="2" t="s">
        <v>101</v>
      </c>
      <c r="E364" s="2" t="s">
        <v>975</v>
      </c>
      <c r="F364" s="2" t="s">
        <v>994</v>
      </c>
      <c r="G364" s="2" t="s">
        <v>996</v>
      </c>
      <c r="H364" s="2" t="s">
        <v>352</v>
      </c>
    </row>
    <row r="365" spans="1:8" x14ac:dyDescent="0.2">
      <c r="A365" s="2">
        <v>30201717</v>
      </c>
      <c r="B365" s="2">
        <v>3.4316689999999998E-4</v>
      </c>
      <c r="C365" s="6">
        <f t="shared" si="5"/>
        <v>0.68633379999999999</v>
      </c>
      <c r="D365" s="2" t="s">
        <v>101</v>
      </c>
      <c r="E365" s="2" t="s">
        <v>975</v>
      </c>
      <c r="F365" s="2" t="s">
        <v>994</v>
      </c>
      <c r="G365" s="2" t="s">
        <v>995</v>
      </c>
      <c r="H365" s="2" t="s">
        <v>352</v>
      </c>
    </row>
    <row r="366" spans="1:8" x14ac:dyDescent="0.2">
      <c r="A366" s="2">
        <v>30201799</v>
      </c>
      <c r="B366" s="2">
        <v>4.357807E-4</v>
      </c>
      <c r="C366" s="6">
        <f t="shared" si="5"/>
        <v>0.87156140000000004</v>
      </c>
      <c r="D366" s="2" t="s">
        <v>101</v>
      </c>
      <c r="E366" s="2" t="s">
        <v>975</v>
      </c>
      <c r="F366" s="2" t="s">
        <v>994</v>
      </c>
      <c r="G366" s="2" t="s">
        <v>231</v>
      </c>
      <c r="H366" s="2" t="s">
        <v>352</v>
      </c>
    </row>
    <row r="367" spans="1:8" x14ac:dyDescent="0.2">
      <c r="A367" s="2">
        <v>30201998</v>
      </c>
      <c r="B367" s="2">
        <v>0</v>
      </c>
      <c r="C367" s="6">
        <f t="shared" si="5"/>
        <v>0</v>
      </c>
      <c r="D367" s="2" t="s">
        <v>101</v>
      </c>
      <c r="E367" s="2" t="s">
        <v>975</v>
      </c>
      <c r="F367" s="2" t="s">
        <v>993</v>
      </c>
      <c r="G367" s="2" t="s">
        <v>992</v>
      </c>
      <c r="H367" s="2" t="s">
        <v>352</v>
      </c>
    </row>
    <row r="368" spans="1:8" x14ac:dyDescent="0.2">
      <c r="A368" s="2">
        <v>30203202</v>
      </c>
      <c r="B368" s="2">
        <v>2.4685099999999999E-5</v>
      </c>
      <c r="C368" s="6">
        <f t="shared" si="5"/>
        <v>4.9370199999999996E-2</v>
      </c>
      <c r="D368" s="2" t="s">
        <v>101</v>
      </c>
      <c r="E368" s="2" t="s">
        <v>975</v>
      </c>
      <c r="F368" s="2" t="s">
        <v>990</v>
      </c>
      <c r="G368" s="2" t="s">
        <v>991</v>
      </c>
      <c r="H368" s="2" t="s">
        <v>352</v>
      </c>
    </row>
    <row r="369" spans="1:8" x14ac:dyDescent="0.2">
      <c r="A369" s="2">
        <v>30203299</v>
      </c>
      <c r="B369" s="3">
        <v>1.11E-7</v>
      </c>
      <c r="C369" s="6">
        <f t="shared" si="5"/>
        <v>2.22E-4</v>
      </c>
      <c r="D369" s="2" t="s">
        <v>101</v>
      </c>
      <c r="E369" s="2" t="s">
        <v>975</v>
      </c>
      <c r="F369" s="2" t="s">
        <v>990</v>
      </c>
      <c r="G369" s="2" t="s">
        <v>231</v>
      </c>
      <c r="H369" s="2" t="s">
        <v>352</v>
      </c>
    </row>
    <row r="370" spans="1:8" x14ac:dyDescent="0.2">
      <c r="A370" s="2">
        <v>30203424</v>
      </c>
      <c r="B370" s="2">
        <v>1.79998E-5</v>
      </c>
      <c r="C370" s="6">
        <f t="shared" si="5"/>
        <v>3.59996E-2</v>
      </c>
      <c r="D370" s="2" t="s">
        <v>101</v>
      </c>
      <c r="E370" s="2" t="s">
        <v>975</v>
      </c>
      <c r="F370" s="2" t="s">
        <v>989</v>
      </c>
      <c r="G370" s="2" t="s">
        <v>988</v>
      </c>
      <c r="H370" s="2" t="s">
        <v>352</v>
      </c>
    </row>
    <row r="371" spans="1:8" x14ac:dyDescent="0.2">
      <c r="A371" s="2">
        <v>30203803</v>
      </c>
      <c r="B371" s="2">
        <v>0</v>
      </c>
      <c r="C371" s="6">
        <f t="shared" si="5"/>
        <v>0</v>
      </c>
      <c r="D371" s="2" t="s">
        <v>101</v>
      </c>
      <c r="E371" s="2" t="s">
        <v>975</v>
      </c>
      <c r="F371" s="2" t="s">
        <v>986</v>
      </c>
      <c r="G371" s="2" t="s">
        <v>987</v>
      </c>
      <c r="H371" s="2" t="s">
        <v>352</v>
      </c>
    </row>
    <row r="372" spans="1:8" x14ac:dyDescent="0.2">
      <c r="A372" s="2">
        <v>30203805</v>
      </c>
      <c r="B372" s="2">
        <v>2.71521E-5</v>
      </c>
      <c r="C372" s="6">
        <f t="shared" si="5"/>
        <v>5.4304200000000004E-2</v>
      </c>
      <c r="D372" s="2" t="s">
        <v>101</v>
      </c>
      <c r="E372" s="2" t="s">
        <v>975</v>
      </c>
      <c r="F372" s="2" t="s">
        <v>986</v>
      </c>
      <c r="G372" s="2" t="s">
        <v>846</v>
      </c>
      <c r="H372" s="2" t="s">
        <v>352</v>
      </c>
    </row>
    <row r="373" spans="1:8" x14ac:dyDescent="0.2">
      <c r="A373" s="2">
        <v>30203811</v>
      </c>
      <c r="B373" s="3">
        <v>3.9550000000000002E-6</v>
      </c>
      <c r="C373" s="6">
        <f t="shared" si="5"/>
        <v>7.9100000000000004E-3</v>
      </c>
      <c r="D373" s="2" t="s">
        <v>101</v>
      </c>
      <c r="E373" s="2" t="s">
        <v>975</v>
      </c>
      <c r="F373" s="2" t="s">
        <v>986</v>
      </c>
      <c r="G373" s="2" t="s">
        <v>985</v>
      </c>
      <c r="H373" s="2" t="s">
        <v>352</v>
      </c>
    </row>
    <row r="374" spans="1:8" x14ac:dyDescent="0.2">
      <c r="A374" s="2">
        <v>30205012</v>
      </c>
      <c r="B374" s="2">
        <v>2.13962E-4</v>
      </c>
      <c r="C374" s="6">
        <f t="shared" si="5"/>
        <v>0.42792399999999997</v>
      </c>
      <c r="D374" s="2" t="s">
        <v>101</v>
      </c>
      <c r="E374" s="2" t="s">
        <v>975</v>
      </c>
      <c r="F374" s="2" t="s">
        <v>979</v>
      </c>
      <c r="G374" s="2" t="s">
        <v>984</v>
      </c>
      <c r="H374" s="2" t="s">
        <v>977</v>
      </c>
    </row>
    <row r="375" spans="1:8" x14ac:dyDescent="0.2">
      <c r="A375" s="2">
        <v>30205020</v>
      </c>
      <c r="B375" s="2">
        <v>7.336345E-4</v>
      </c>
      <c r="C375" s="6">
        <f t="shared" si="5"/>
        <v>1.4672689999999999</v>
      </c>
      <c r="D375" s="2" t="s">
        <v>101</v>
      </c>
      <c r="E375" s="2" t="s">
        <v>975</v>
      </c>
      <c r="F375" s="2" t="s">
        <v>979</v>
      </c>
      <c r="G375" s="2" t="s">
        <v>983</v>
      </c>
      <c r="H375" s="2" t="s">
        <v>977</v>
      </c>
    </row>
    <row r="376" spans="1:8" x14ac:dyDescent="0.2">
      <c r="A376" s="2">
        <v>30205021</v>
      </c>
      <c r="B376" s="2">
        <v>6.915717E-4</v>
      </c>
      <c r="C376" s="6">
        <f t="shared" si="5"/>
        <v>1.3831434</v>
      </c>
      <c r="D376" s="2" t="s">
        <v>101</v>
      </c>
      <c r="E376" s="2" t="s">
        <v>975</v>
      </c>
      <c r="F376" s="2" t="s">
        <v>979</v>
      </c>
      <c r="G376" s="2" t="s">
        <v>982</v>
      </c>
      <c r="H376" s="2" t="s">
        <v>977</v>
      </c>
    </row>
    <row r="377" spans="1:8" x14ac:dyDescent="0.2">
      <c r="A377" s="2">
        <v>30205041</v>
      </c>
      <c r="B377" s="3">
        <v>1.3845E-7</v>
      </c>
      <c r="C377" s="6">
        <f t="shared" si="5"/>
        <v>2.7690000000000001E-4</v>
      </c>
      <c r="D377" s="2" t="s">
        <v>101</v>
      </c>
      <c r="E377" s="2" t="s">
        <v>975</v>
      </c>
      <c r="F377" s="2" t="s">
        <v>979</v>
      </c>
      <c r="G377" s="2" t="s">
        <v>981</v>
      </c>
      <c r="H377" s="2" t="s">
        <v>977</v>
      </c>
    </row>
    <row r="378" spans="1:8" x14ac:dyDescent="0.2">
      <c r="A378" s="2">
        <v>30205052</v>
      </c>
      <c r="B378" s="3">
        <v>4.1524099999999998E-7</v>
      </c>
      <c r="C378" s="6">
        <f t="shared" si="5"/>
        <v>8.3048200000000001E-4</v>
      </c>
      <c r="D378" s="2" t="s">
        <v>101</v>
      </c>
      <c r="E378" s="2" t="s">
        <v>975</v>
      </c>
      <c r="F378" s="2" t="s">
        <v>979</v>
      </c>
      <c r="G378" s="2" t="s">
        <v>980</v>
      </c>
      <c r="H378" s="2" t="s">
        <v>977</v>
      </c>
    </row>
    <row r="379" spans="1:8" x14ac:dyDescent="0.2">
      <c r="A379" s="2">
        <v>30205053</v>
      </c>
      <c r="B379" s="3">
        <v>4.2244800000000003E-7</v>
      </c>
      <c r="C379" s="6">
        <f t="shared" si="5"/>
        <v>8.4489600000000004E-4</v>
      </c>
      <c r="D379" s="2" t="s">
        <v>101</v>
      </c>
      <c r="E379" s="2" t="s">
        <v>975</v>
      </c>
      <c r="F379" s="2" t="s">
        <v>979</v>
      </c>
      <c r="G379" s="2" t="s">
        <v>978</v>
      </c>
      <c r="H379" s="2" t="s">
        <v>977</v>
      </c>
    </row>
    <row r="380" spans="1:8" x14ac:dyDescent="0.2">
      <c r="A380" s="2">
        <v>30288801</v>
      </c>
      <c r="B380" s="2">
        <v>1.6976759999999999E-4</v>
      </c>
      <c r="C380" s="6">
        <f t="shared" si="5"/>
        <v>0.33953519999999998</v>
      </c>
      <c r="D380" s="2" t="s">
        <v>101</v>
      </c>
      <c r="E380" s="2" t="s">
        <v>975</v>
      </c>
      <c r="F380" s="2" t="s">
        <v>170</v>
      </c>
      <c r="G380" s="2" t="s">
        <v>389</v>
      </c>
      <c r="H380" s="2" t="s">
        <v>352</v>
      </c>
    </row>
    <row r="381" spans="1:8" x14ac:dyDescent="0.2">
      <c r="A381" s="2">
        <v>30290001</v>
      </c>
      <c r="B381" s="3">
        <v>2.2895383999999998E-6</v>
      </c>
      <c r="C381" s="6">
        <f t="shared" si="5"/>
        <v>4.5790767999999999E-3</v>
      </c>
      <c r="D381" s="2" t="s">
        <v>101</v>
      </c>
      <c r="E381" s="2" t="s">
        <v>975</v>
      </c>
      <c r="F381" s="2" t="s">
        <v>324</v>
      </c>
      <c r="G381" s="2" t="s">
        <v>361</v>
      </c>
      <c r="H381" s="2" t="s">
        <v>352</v>
      </c>
    </row>
    <row r="382" spans="1:8" x14ac:dyDescent="0.2">
      <c r="A382" s="2">
        <v>30290002</v>
      </c>
      <c r="B382" s="3">
        <v>7.3000000000000005E-8</v>
      </c>
      <c r="C382" s="6">
        <f t="shared" si="5"/>
        <v>1.46E-4</v>
      </c>
      <c r="D382" s="2" t="s">
        <v>101</v>
      </c>
      <c r="E382" s="2" t="s">
        <v>975</v>
      </c>
      <c r="F382" s="2" t="s">
        <v>324</v>
      </c>
      <c r="G382" s="2" t="s">
        <v>360</v>
      </c>
      <c r="H382" s="2" t="s">
        <v>352</v>
      </c>
    </row>
    <row r="383" spans="1:8" x14ac:dyDescent="0.2">
      <c r="A383" s="2">
        <v>30290003</v>
      </c>
      <c r="B383" s="2">
        <v>8.9453470000000002E-4</v>
      </c>
      <c r="C383" s="6">
        <f t="shared" si="5"/>
        <v>1.7890694</v>
      </c>
      <c r="D383" s="2" t="s">
        <v>101</v>
      </c>
      <c r="E383" s="2" t="s">
        <v>975</v>
      </c>
      <c r="F383" s="2" t="s">
        <v>324</v>
      </c>
      <c r="G383" s="2" t="s">
        <v>359</v>
      </c>
      <c r="H383" s="2" t="s">
        <v>352</v>
      </c>
    </row>
    <row r="384" spans="1:8" x14ac:dyDescent="0.2">
      <c r="A384" s="2">
        <v>30291001</v>
      </c>
      <c r="B384" s="3">
        <v>2.2299999999999998E-6</v>
      </c>
      <c r="C384" s="6">
        <f t="shared" si="5"/>
        <v>4.4599999999999996E-3</v>
      </c>
      <c r="D384" s="2" t="s">
        <v>101</v>
      </c>
      <c r="E384" s="2" t="s">
        <v>975</v>
      </c>
      <c r="F384" s="2" t="s">
        <v>324</v>
      </c>
      <c r="G384" s="2" t="s">
        <v>976</v>
      </c>
      <c r="H384" s="2" t="s">
        <v>352</v>
      </c>
    </row>
    <row r="385" spans="1:8" x14ac:dyDescent="0.2">
      <c r="A385" s="2">
        <v>30299998</v>
      </c>
      <c r="B385" s="2">
        <v>2.5235729999999998E-4</v>
      </c>
      <c r="C385" s="6">
        <f t="shared" si="5"/>
        <v>0.5047145999999999</v>
      </c>
      <c r="D385" s="2" t="s">
        <v>101</v>
      </c>
      <c r="E385" s="2" t="s">
        <v>975</v>
      </c>
      <c r="F385" s="2" t="s">
        <v>974</v>
      </c>
      <c r="G385" s="2" t="s">
        <v>231</v>
      </c>
      <c r="H385" s="2" t="s">
        <v>352</v>
      </c>
    </row>
    <row r="386" spans="1:8" x14ac:dyDescent="0.2">
      <c r="A386" s="2">
        <v>30300101</v>
      </c>
      <c r="B386" s="2">
        <v>2.5000000000000001E-3</v>
      </c>
      <c r="C386" s="6">
        <f t="shared" si="5"/>
        <v>5</v>
      </c>
      <c r="D386" s="2" t="s">
        <v>101</v>
      </c>
      <c r="E386" s="2" t="s">
        <v>855</v>
      </c>
      <c r="F386" s="2" t="s">
        <v>971</v>
      </c>
      <c r="G386" s="2" t="s">
        <v>973</v>
      </c>
      <c r="H386" s="2" t="s">
        <v>798</v>
      </c>
    </row>
    <row r="387" spans="1:8" x14ac:dyDescent="0.2">
      <c r="A387" s="2">
        <v>30300105</v>
      </c>
      <c r="B387" s="2">
        <v>6.5235000000000001E-2</v>
      </c>
      <c r="C387" s="6">
        <f t="shared" ref="C387:C450" si="6">B387*2000</f>
        <v>130.47</v>
      </c>
      <c r="D387" s="2" t="s">
        <v>101</v>
      </c>
      <c r="E387" s="2" t="s">
        <v>855</v>
      </c>
      <c r="F387" s="2" t="s">
        <v>971</v>
      </c>
      <c r="G387" s="2" t="s">
        <v>972</v>
      </c>
      <c r="H387" s="2" t="s">
        <v>798</v>
      </c>
    </row>
    <row r="388" spans="1:8" x14ac:dyDescent="0.2">
      <c r="A388" s="2">
        <v>30300199</v>
      </c>
      <c r="B388" s="2">
        <v>5.0000000000000002E-5</v>
      </c>
      <c r="C388" s="6">
        <f t="shared" si="6"/>
        <v>0.1</v>
      </c>
      <c r="D388" s="2" t="s">
        <v>101</v>
      </c>
      <c r="E388" s="2" t="s">
        <v>855</v>
      </c>
      <c r="F388" s="2" t="s">
        <v>971</v>
      </c>
      <c r="G388" s="2" t="s">
        <v>970</v>
      </c>
      <c r="H388" s="2" t="s">
        <v>798</v>
      </c>
    </row>
    <row r="389" spans="1:8" x14ac:dyDescent="0.2">
      <c r="A389" s="2">
        <v>30300302</v>
      </c>
      <c r="B389" s="2">
        <v>3.90000499E-2</v>
      </c>
      <c r="C389" s="6">
        <f t="shared" si="6"/>
        <v>78.000099800000001</v>
      </c>
      <c r="D389" s="2" t="s">
        <v>101</v>
      </c>
      <c r="E389" s="2" t="s">
        <v>855</v>
      </c>
      <c r="F389" s="2" t="s">
        <v>955</v>
      </c>
      <c r="G389" s="2" t="s">
        <v>969</v>
      </c>
      <c r="H389" s="2" t="s">
        <v>352</v>
      </c>
    </row>
    <row r="390" spans="1:8" x14ac:dyDescent="0.2">
      <c r="A390" s="2">
        <v>30300303</v>
      </c>
      <c r="B390" s="2">
        <v>7.45024E-5</v>
      </c>
      <c r="C390" s="6">
        <f t="shared" si="6"/>
        <v>0.14900479999999999</v>
      </c>
      <c r="D390" s="2" t="s">
        <v>101</v>
      </c>
      <c r="E390" s="2" t="s">
        <v>855</v>
      </c>
      <c r="F390" s="2" t="s">
        <v>955</v>
      </c>
      <c r="G390" s="2" t="s">
        <v>968</v>
      </c>
      <c r="H390" s="2" t="s">
        <v>352</v>
      </c>
    </row>
    <row r="391" spans="1:8" x14ac:dyDescent="0.2">
      <c r="A391" s="2">
        <v>30300304</v>
      </c>
      <c r="B391" s="2">
        <v>1.438E-4</v>
      </c>
      <c r="C391" s="6">
        <f t="shared" si="6"/>
        <v>0.28760000000000002</v>
      </c>
      <c r="D391" s="2" t="s">
        <v>101</v>
      </c>
      <c r="E391" s="2" t="s">
        <v>855</v>
      </c>
      <c r="F391" s="2" t="s">
        <v>955</v>
      </c>
      <c r="G391" s="2" t="s">
        <v>967</v>
      </c>
      <c r="H391" s="2" t="s">
        <v>352</v>
      </c>
    </row>
    <row r="392" spans="1:8" x14ac:dyDescent="0.2">
      <c r="A392" s="2">
        <v>30300305</v>
      </c>
      <c r="B392" s="2">
        <v>4.1278E-5</v>
      </c>
      <c r="C392" s="6">
        <f t="shared" si="6"/>
        <v>8.2556000000000004E-2</v>
      </c>
      <c r="D392" s="2" t="s">
        <v>101</v>
      </c>
      <c r="E392" s="2" t="s">
        <v>855</v>
      </c>
      <c r="F392" s="2" t="s">
        <v>955</v>
      </c>
      <c r="G392" s="2" t="s">
        <v>966</v>
      </c>
      <c r="H392" s="2" t="s">
        <v>261</v>
      </c>
    </row>
    <row r="393" spans="1:8" x14ac:dyDescent="0.2">
      <c r="A393" s="2">
        <v>30300308</v>
      </c>
      <c r="B393" s="3">
        <v>1.4349E-6</v>
      </c>
      <c r="C393" s="6">
        <f t="shared" si="6"/>
        <v>2.8698E-3</v>
      </c>
      <c r="D393" s="2" t="s">
        <v>101</v>
      </c>
      <c r="E393" s="2" t="s">
        <v>855</v>
      </c>
      <c r="F393" s="2" t="s">
        <v>955</v>
      </c>
      <c r="G393" s="2" t="s">
        <v>965</v>
      </c>
      <c r="H393" s="2" t="s">
        <v>352</v>
      </c>
    </row>
    <row r="394" spans="1:8" x14ac:dyDescent="0.2">
      <c r="A394" s="2">
        <v>30300309</v>
      </c>
      <c r="B394" s="2">
        <v>1.1849999999999999E-4</v>
      </c>
      <c r="C394" s="6">
        <f t="shared" si="6"/>
        <v>0.23699999999999999</v>
      </c>
      <c r="D394" s="2" t="s">
        <v>101</v>
      </c>
      <c r="E394" s="2" t="s">
        <v>855</v>
      </c>
      <c r="F394" s="2" t="s">
        <v>955</v>
      </c>
      <c r="G394" s="2" t="s">
        <v>964</v>
      </c>
      <c r="H394" s="2" t="s">
        <v>261</v>
      </c>
    </row>
    <row r="395" spans="1:8" x14ac:dyDescent="0.2">
      <c r="A395" s="2">
        <v>30300310</v>
      </c>
      <c r="B395" s="3">
        <v>9.8009999999999994E-7</v>
      </c>
      <c r="C395" s="6">
        <f t="shared" si="6"/>
        <v>1.9602E-3</v>
      </c>
      <c r="D395" s="2" t="s">
        <v>101</v>
      </c>
      <c r="E395" s="2" t="s">
        <v>855</v>
      </c>
      <c r="F395" s="2" t="s">
        <v>955</v>
      </c>
      <c r="G395" s="2" t="s">
        <v>963</v>
      </c>
      <c r="H395" s="2" t="s">
        <v>352</v>
      </c>
    </row>
    <row r="396" spans="1:8" x14ac:dyDescent="0.2">
      <c r="A396" s="2">
        <v>30300312</v>
      </c>
      <c r="B396" s="2">
        <v>1.8755099999999999E-5</v>
      </c>
      <c r="C396" s="6">
        <f t="shared" si="6"/>
        <v>3.75102E-2</v>
      </c>
      <c r="D396" s="2" t="s">
        <v>101</v>
      </c>
      <c r="E396" s="2" t="s">
        <v>855</v>
      </c>
      <c r="F396" s="2" t="s">
        <v>955</v>
      </c>
      <c r="G396" s="2" t="s">
        <v>962</v>
      </c>
      <c r="H396" s="2" t="s">
        <v>352</v>
      </c>
    </row>
    <row r="397" spans="1:8" x14ac:dyDescent="0.2">
      <c r="A397" s="2">
        <v>30300314</v>
      </c>
      <c r="B397" s="2">
        <v>3.2626081100000003E-2</v>
      </c>
      <c r="C397" s="6">
        <f t="shared" si="6"/>
        <v>65.252162200000001</v>
      </c>
      <c r="D397" s="2" t="s">
        <v>101</v>
      </c>
      <c r="E397" s="2" t="s">
        <v>855</v>
      </c>
      <c r="F397" s="2" t="s">
        <v>955</v>
      </c>
      <c r="G397" s="2" t="s">
        <v>961</v>
      </c>
      <c r="H397" s="2" t="s">
        <v>352</v>
      </c>
    </row>
    <row r="398" spans="1:8" x14ac:dyDescent="0.2">
      <c r="A398" s="2">
        <v>30300316</v>
      </c>
      <c r="B398" s="2">
        <v>2.8839999999999998E-5</v>
      </c>
      <c r="C398" s="6">
        <f t="shared" si="6"/>
        <v>5.7679999999999995E-2</v>
      </c>
      <c r="D398" s="2" t="s">
        <v>101</v>
      </c>
      <c r="E398" s="2" t="s">
        <v>855</v>
      </c>
      <c r="F398" s="2" t="s">
        <v>955</v>
      </c>
      <c r="G398" s="2" t="s">
        <v>960</v>
      </c>
      <c r="H398" s="2" t="s">
        <v>261</v>
      </c>
    </row>
    <row r="399" spans="1:8" x14ac:dyDescent="0.2">
      <c r="A399" s="2">
        <v>30300317</v>
      </c>
      <c r="B399" s="2">
        <v>7.6999999999999999E-2</v>
      </c>
      <c r="C399" s="6">
        <f t="shared" si="6"/>
        <v>154</v>
      </c>
      <c r="D399" s="2" t="s">
        <v>101</v>
      </c>
      <c r="E399" s="2" t="s">
        <v>855</v>
      </c>
      <c r="F399" s="2" t="s">
        <v>955</v>
      </c>
      <c r="G399" s="2" t="s">
        <v>959</v>
      </c>
      <c r="H399" s="2" t="s">
        <v>352</v>
      </c>
    </row>
    <row r="400" spans="1:8" x14ac:dyDescent="0.2">
      <c r="A400" s="2">
        <v>30300342</v>
      </c>
      <c r="B400" s="2">
        <v>1E-3</v>
      </c>
      <c r="C400" s="6">
        <f t="shared" si="6"/>
        <v>2</v>
      </c>
      <c r="D400" s="2" t="s">
        <v>101</v>
      </c>
      <c r="E400" s="2" t="s">
        <v>855</v>
      </c>
      <c r="F400" s="2" t="s">
        <v>955</v>
      </c>
      <c r="G400" s="2" t="s">
        <v>958</v>
      </c>
      <c r="H400" s="2" t="s">
        <v>352</v>
      </c>
    </row>
    <row r="401" spans="1:8" x14ac:dyDescent="0.2">
      <c r="A401" s="2">
        <v>30300371</v>
      </c>
      <c r="B401" s="2">
        <v>5.6499999999999998E-5</v>
      </c>
      <c r="C401" s="6">
        <f t="shared" si="6"/>
        <v>0.11299999999999999</v>
      </c>
      <c r="D401" s="2" t="s">
        <v>101</v>
      </c>
      <c r="E401" s="2" t="s">
        <v>855</v>
      </c>
      <c r="F401" s="2" t="s">
        <v>955</v>
      </c>
      <c r="G401" s="2" t="s">
        <v>957</v>
      </c>
      <c r="H401" s="2" t="s">
        <v>352</v>
      </c>
    </row>
    <row r="402" spans="1:8" x14ac:dyDescent="0.2">
      <c r="A402" s="2">
        <v>30300376</v>
      </c>
      <c r="B402" s="2">
        <v>1.0500000000000001E-2</v>
      </c>
      <c r="C402" s="6">
        <f t="shared" si="6"/>
        <v>21</v>
      </c>
      <c r="D402" s="2" t="s">
        <v>101</v>
      </c>
      <c r="E402" s="2" t="s">
        <v>855</v>
      </c>
      <c r="F402" s="2" t="s">
        <v>955</v>
      </c>
      <c r="G402" s="2" t="s">
        <v>956</v>
      </c>
      <c r="H402" s="2" t="s">
        <v>352</v>
      </c>
    </row>
    <row r="403" spans="1:8" x14ac:dyDescent="0.2">
      <c r="A403" s="2">
        <v>30300399</v>
      </c>
      <c r="B403" s="2">
        <v>6.561E-3</v>
      </c>
      <c r="C403" s="6">
        <f t="shared" si="6"/>
        <v>13.122</v>
      </c>
      <c r="D403" s="2" t="s">
        <v>101</v>
      </c>
      <c r="E403" s="2" t="s">
        <v>855</v>
      </c>
      <c r="F403" s="2" t="s">
        <v>955</v>
      </c>
      <c r="G403" s="2" t="s">
        <v>954</v>
      </c>
      <c r="H403" s="2" t="s">
        <v>352</v>
      </c>
    </row>
    <row r="404" spans="1:8" x14ac:dyDescent="0.2">
      <c r="A404" s="2">
        <v>30300504</v>
      </c>
      <c r="B404" s="2">
        <v>1.4260999999999999E-2</v>
      </c>
      <c r="C404" s="6">
        <f t="shared" si="6"/>
        <v>28.521999999999998</v>
      </c>
      <c r="D404" s="2" t="s">
        <v>101</v>
      </c>
      <c r="E404" s="2" t="s">
        <v>855</v>
      </c>
      <c r="F404" s="2" t="s">
        <v>947</v>
      </c>
      <c r="G404" s="2" t="s">
        <v>953</v>
      </c>
      <c r="H404" s="2" t="s">
        <v>798</v>
      </c>
    </row>
    <row r="405" spans="1:8" x14ac:dyDescent="0.2">
      <c r="A405" s="2">
        <v>30300510</v>
      </c>
      <c r="B405" s="2">
        <v>2.4368000000000001E-2</v>
      </c>
      <c r="C405" s="6">
        <f t="shared" si="6"/>
        <v>48.736000000000004</v>
      </c>
      <c r="D405" s="2" t="s">
        <v>101</v>
      </c>
      <c r="E405" s="2" t="s">
        <v>855</v>
      </c>
      <c r="F405" s="2" t="s">
        <v>947</v>
      </c>
      <c r="G405" s="2" t="s">
        <v>952</v>
      </c>
      <c r="H405" s="2" t="s">
        <v>798</v>
      </c>
    </row>
    <row r="406" spans="1:8" x14ac:dyDescent="0.2">
      <c r="A406" s="2">
        <v>30300512</v>
      </c>
      <c r="B406" s="2">
        <v>3.3694599999999999E-3</v>
      </c>
      <c r="C406" s="6">
        <f t="shared" si="6"/>
        <v>6.7389200000000002</v>
      </c>
      <c r="D406" s="2" t="s">
        <v>101</v>
      </c>
      <c r="E406" s="2" t="s">
        <v>855</v>
      </c>
      <c r="F406" s="2" t="s">
        <v>947</v>
      </c>
      <c r="G406" s="2" t="s">
        <v>951</v>
      </c>
      <c r="H406" s="2" t="s">
        <v>798</v>
      </c>
    </row>
    <row r="407" spans="1:8" x14ac:dyDescent="0.2">
      <c r="A407" s="2">
        <v>30300515</v>
      </c>
      <c r="B407" s="2">
        <v>9.1059999999999995E-3</v>
      </c>
      <c r="C407" s="6">
        <f t="shared" si="6"/>
        <v>18.212</v>
      </c>
      <c r="D407" s="2" t="s">
        <v>101</v>
      </c>
      <c r="E407" s="2" t="s">
        <v>855</v>
      </c>
      <c r="F407" s="2" t="s">
        <v>947</v>
      </c>
      <c r="G407" s="2" t="s">
        <v>950</v>
      </c>
      <c r="H407" s="2" t="s">
        <v>798</v>
      </c>
    </row>
    <row r="408" spans="1:8" x14ac:dyDescent="0.2">
      <c r="A408" s="2">
        <v>30300516</v>
      </c>
      <c r="B408" s="2">
        <v>0</v>
      </c>
      <c r="C408" s="6">
        <f t="shared" si="6"/>
        <v>0</v>
      </c>
      <c r="D408" s="2" t="s">
        <v>101</v>
      </c>
      <c r="E408" s="2" t="s">
        <v>855</v>
      </c>
      <c r="F408" s="2" t="s">
        <v>947</v>
      </c>
      <c r="G408" s="2" t="s">
        <v>949</v>
      </c>
      <c r="H408" s="2" t="s">
        <v>798</v>
      </c>
    </row>
    <row r="409" spans="1:8" x14ac:dyDescent="0.2">
      <c r="A409" s="2">
        <v>30300519</v>
      </c>
      <c r="B409" s="2">
        <v>7.3536599999999997E-5</v>
      </c>
      <c r="C409" s="6">
        <f t="shared" si="6"/>
        <v>0.14707319999999999</v>
      </c>
      <c r="D409" s="2" t="s">
        <v>101</v>
      </c>
      <c r="E409" s="2" t="s">
        <v>855</v>
      </c>
      <c r="F409" s="2" t="s">
        <v>947</v>
      </c>
      <c r="G409" s="2" t="s">
        <v>948</v>
      </c>
      <c r="H409" s="2" t="s">
        <v>798</v>
      </c>
    </row>
    <row r="410" spans="1:8" x14ac:dyDescent="0.2">
      <c r="A410" s="2">
        <v>30300599</v>
      </c>
      <c r="B410" s="2">
        <v>2.5005319999999999E-4</v>
      </c>
      <c r="C410" s="6">
        <f t="shared" si="6"/>
        <v>0.50010639999999995</v>
      </c>
      <c r="D410" s="2" t="s">
        <v>101</v>
      </c>
      <c r="E410" s="2" t="s">
        <v>855</v>
      </c>
      <c r="F410" s="2" t="s">
        <v>947</v>
      </c>
      <c r="G410" s="2" t="s">
        <v>231</v>
      </c>
      <c r="H410" s="2" t="s">
        <v>798</v>
      </c>
    </row>
    <row r="411" spans="1:8" x14ac:dyDescent="0.2">
      <c r="A411" s="2">
        <v>30300603</v>
      </c>
      <c r="B411" s="3">
        <v>6.2125600000000002E-6</v>
      </c>
      <c r="C411" s="6">
        <f t="shared" si="6"/>
        <v>1.242512E-2</v>
      </c>
      <c r="D411" s="2" t="s">
        <v>101</v>
      </c>
      <c r="E411" s="2" t="s">
        <v>855</v>
      </c>
      <c r="F411" s="2" t="s">
        <v>939</v>
      </c>
      <c r="G411" s="2" t="s">
        <v>946</v>
      </c>
      <c r="H411" s="2" t="s">
        <v>807</v>
      </c>
    </row>
    <row r="412" spans="1:8" x14ac:dyDescent="0.2">
      <c r="A412" s="2">
        <v>30300604</v>
      </c>
      <c r="B412" s="2">
        <v>3.9063930000000002E-3</v>
      </c>
      <c r="C412" s="6">
        <f t="shared" si="6"/>
        <v>7.812786</v>
      </c>
      <c r="D412" s="2" t="s">
        <v>101</v>
      </c>
      <c r="E412" s="2" t="s">
        <v>855</v>
      </c>
      <c r="F412" s="2" t="s">
        <v>939</v>
      </c>
      <c r="G412" s="2" t="s">
        <v>945</v>
      </c>
      <c r="H412" s="2" t="s">
        <v>807</v>
      </c>
    </row>
    <row r="413" spans="1:8" x14ac:dyDescent="0.2">
      <c r="A413" s="2">
        <v>30300605</v>
      </c>
      <c r="B413" s="2">
        <v>8.8020799999999996E-2</v>
      </c>
      <c r="C413" s="6">
        <f t="shared" si="6"/>
        <v>176.04159999999999</v>
      </c>
      <c r="D413" s="2" t="s">
        <v>101</v>
      </c>
      <c r="E413" s="2" t="s">
        <v>855</v>
      </c>
      <c r="F413" s="2" t="s">
        <v>939</v>
      </c>
      <c r="G413" s="2" t="s">
        <v>944</v>
      </c>
      <c r="H413" s="2" t="s">
        <v>807</v>
      </c>
    </row>
    <row r="414" spans="1:8" x14ac:dyDescent="0.2">
      <c r="A414" s="2">
        <v>30300606</v>
      </c>
      <c r="B414" s="2">
        <v>0.04</v>
      </c>
      <c r="C414" s="6">
        <f t="shared" si="6"/>
        <v>80</v>
      </c>
      <c r="D414" s="2" t="s">
        <v>101</v>
      </c>
      <c r="E414" s="2" t="s">
        <v>855</v>
      </c>
      <c r="F414" s="2" t="s">
        <v>939</v>
      </c>
      <c r="G414" s="2" t="s">
        <v>943</v>
      </c>
      <c r="H414" s="2" t="s">
        <v>807</v>
      </c>
    </row>
    <row r="415" spans="1:8" x14ac:dyDescent="0.2">
      <c r="A415" s="2">
        <v>30300621</v>
      </c>
      <c r="B415" s="2">
        <v>0</v>
      </c>
      <c r="C415" s="6">
        <f t="shared" si="6"/>
        <v>0</v>
      </c>
      <c r="D415" s="2" t="s">
        <v>101</v>
      </c>
      <c r="E415" s="2" t="s">
        <v>855</v>
      </c>
      <c r="F415" s="2" t="s">
        <v>939</v>
      </c>
      <c r="G415" s="2" t="s">
        <v>942</v>
      </c>
      <c r="H415" s="2" t="s">
        <v>807</v>
      </c>
    </row>
    <row r="416" spans="1:8" x14ac:dyDescent="0.2">
      <c r="A416" s="2">
        <v>30300623</v>
      </c>
      <c r="B416" s="2">
        <v>7.4209999999999996E-5</v>
      </c>
      <c r="C416" s="6">
        <f t="shared" si="6"/>
        <v>0.14842</v>
      </c>
      <c r="D416" s="2" t="s">
        <v>101</v>
      </c>
      <c r="E416" s="2" t="s">
        <v>855</v>
      </c>
      <c r="F416" s="2" t="s">
        <v>939</v>
      </c>
      <c r="G416" s="2" t="s">
        <v>941</v>
      </c>
      <c r="H416" s="2" t="s">
        <v>807</v>
      </c>
    </row>
    <row r="417" spans="1:8" x14ac:dyDescent="0.2">
      <c r="A417" s="2">
        <v>30300625</v>
      </c>
      <c r="B417" s="3">
        <v>2.4399999999999999E-6</v>
      </c>
      <c r="C417" s="6">
        <f t="shared" si="6"/>
        <v>4.8799999999999998E-3</v>
      </c>
      <c r="D417" s="2" t="s">
        <v>101</v>
      </c>
      <c r="E417" s="2" t="s">
        <v>855</v>
      </c>
      <c r="F417" s="2" t="s">
        <v>939</v>
      </c>
      <c r="G417" s="2" t="s">
        <v>940</v>
      </c>
      <c r="H417" s="2" t="s">
        <v>807</v>
      </c>
    </row>
    <row r="418" spans="1:8" x14ac:dyDescent="0.2">
      <c r="A418" s="2">
        <v>30300699</v>
      </c>
      <c r="B418" s="2">
        <v>4.994E-5</v>
      </c>
      <c r="C418" s="6">
        <f t="shared" si="6"/>
        <v>9.9879999999999997E-2</v>
      </c>
      <c r="D418" s="2" t="s">
        <v>101</v>
      </c>
      <c r="E418" s="2" t="s">
        <v>855</v>
      </c>
      <c r="F418" s="2" t="s">
        <v>939</v>
      </c>
      <c r="G418" s="2" t="s">
        <v>231</v>
      </c>
      <c r="H418" s="2" t="s">
        <v>807</v>
      </c>
    </row>
    <row r="419" spans="1:8" x14ac:dyDescent="0.2">
      <c r="A419" s="2">
        <v>30300922</v>
      </c>
      <c r="B419" s="2">
        <v>7.3730000000000001E-5</v>
      </c>
      <c r="C419" s="6">
        <f t="shared" si="6"/>
        <v>0.14746000000000001</v>
      </c>
      <c r="D419" s="2" t="s">
        <v>101</v>
      </c>
      <c r="E419" s="2" t="s">
        <v>855</v>
      </c>
      <c r="F419" s="2" t="s">
        <v>938</v>
      </c>
      <c r="G419" s="2" t="s">
        <v>937</v>
      </c>
      <c r="H419" s="2" t="s">
        <v>807</v>
      </c>
    </row>
    <row r="420" spans="1:8" x14ac:dyDescent="0.2">
      <c r="A420" s="2">
        <v>30301299</v>
      </c>
      <c r="B420" s="2">
        <v>1.3135E-5</v>
      </c>
      <c r="C420" s="6">
        <f t="shared" si="6"/>
        <v>2.6270000000000002E-2</v>
      </c>
      <c r="D420" s="2" t="s">
        <v>101</v>
      </c>
      <c r="E420" s="2" t="s">
        <v>855</v>
      </c>
      <c r="F420" s="2" t="s">
        <v>936</v>
      </c>
      <c r="G420" s="2" t="s">
        <v>231</v>
      </c>
      <c r="H420" s="2" t="s">
        <v>798</v>
      </c>
    </row>
    <row r="421" spans="1:8" x14ac:dyDescent="0.2">
      <c r="A421" s="2">
        <v>30301301</v>
      </c>
      <c r="B421" s="2">
        <v>5.1246746500000002E-2</v>
      </c>
      <c r="C421" s="6">
        <f t="shared" si="6"/>
        <v>102.493493</v>
      </c>
      <c r="D421" s="2" t="s">
        <v>101</v>
      </c>
      <c r="E421" s="2" t="s">
        <v>855</v>
      </c>
      <c r="F421" s="2" t="s">
        <v>927</v>
      </c>
      <c r="G421" s="2" t="s">
        <v>197</v>
      </c>
      <c r="H421" s="2" t="s">
        <v>798</v>
      </c>
    </row>
    <row r="422" spans="1:8" x14ac:dyDescent="0.2">
      <c r="A422" s="2">
        <v>30301302</v>
      </c>
      <c r="B422" s="2">
        <v>5.8254000000000002E-5</v>
      </c>
      <c r="C422" s="6">
        <f t="shared" si="6"/>
        <v>0.116508</v>
      </c>
      <c r="D422" s="2" t="s">
        <v>101</v>
      </c>
      <c r="E422" s="2" t="s">
        <v>855</v>
      </c>
      <c r="F422" s="2" t="s">
        <v>927</v>
      </c>
      <c r="G422" s="2" t="s">
        <v>935</v>
      </c>
      <c r="H422" s="2" t="s">
        <v>798</v>
      </c>
    </row>
    <row r="423" spans="1:8" x14ac:dyDescent="0.2">
      <c r="A423" s="2">
        <v>30301303</v>
      </c>
      <c r="B423" s="2">
        <v>7.6579600000000001E-4</v>
      </c>
      <c r="C423" s="6">
        <f t="shared" si="6"/>
        <v>1.5315920000000001</v>
      </c>
      <c r="D423" s="2" t="s">
        <v>101</v>
      </c>
      <c r="E423" s="2" t="s">
        <v>855</v>
      </c>
      <c r="F423" s="2" t="s">
        <v>927</v>
      </c>
      <c r="G423" s="2" t="s">
        <v>934</v>
      </c>
      <c r="H423" s="2" t="s">
        <v>798</v>
      </c>
    </row>
    <row r="424" spans="1:8" x14ac:dyDescent="0.2">
      <c r="A424" s="2">
        <v>30301305</v>
      </c>
      <c r="B424" s="2">
        <v>2.3432133500000001E-2</v>
      </c>
      <c r="C424" s="6">
        <f t="shared" si="6"/>
        <v>46.864266999999998</v>
      </c>
      <c r="D424" s="2" t="s">
        <v>101</v>
      </c>
      <c r="E424" s="2" t="s">
        <v>855</v>
      </c>
      <c r="F424" s="2" t="s">
        <v>927</v>
      </c>
      <c r="G424" s="2" t="s">
        <v>933</v>
      </c>
      <c r="H424" s="2" t="s">
        <v>798</v>
      </c>
    </row>
    <row r="425" spans="1:8" x14ac:dyDescent="0.2">
      <c r="A425" s="2">
        <v>30301306</v>
      </c>
      <c r="B425" s="2">
        <v>4.7547559000000001E-3</v>
      </c>
      <c r="C425" s="6">
        <f t="shared" si="6"/>
        <v>9.5095118000000003</v>
      </c>
      <c r="D425" s="2" t="s">
        <v>101</v>
      </c>
      <c r="E425" s="2" t="s">
        <v>855</v>
      </c>
      <c r="F425" s="2" t="s">
        <v>927</v>
      </c>
      <c r="G425" s="2" t="s">
        <v>932</v>
      </c>
      <c r="H425" s="2" t="s">
        <v>798</v>
      </c>
    </row>
    <row r="426" spans="1:8" x14ac:dyDescent="0.2">
      <c r="A426" s="2">
        <v>30301307</v>
      </c>
      <c r="B426" s="2">
        <v>1.5722010200000001E-2</v>
      </c>
      <c r="C426" s="6">
        <f t="shared" si="6"/>
        <v>31.444020400000003</v>
      </c>
      <c r="D426" s="2" t="s">
        <v>101</v>
      </c>
      <c r="E426" s="2" t="s">
        <v>855</v>
      </c>
      <c r="F426" s="2" t="s">
        <v>927</v>
      </c>
      <c r="G426" s="2" t="s">
        <v>931</v>
      </c>
      <c r="H426" s="2" t="s">
        <v>798</v>
      </c>
    </row>
    <row r="427" spans="1:8" x14ac:dyDescent="0.2">
      <c r="A427" s="2">
        <v>30301308</v>
      </c>
      <c r="B427" s="2">
        <v>8.7458663000000002E-3</v>
      </c>
      <c r="C427" s="6">
        <f t="shared" si="6"/>
        <v>17.491732599999999</v>
      </c>
      <c r="D427" s="2" t="s">
        <v>101</v>
      </c>
      <c r="E427" s="2" t="s">
        <v>855</v>
      </c>
      <c r="F427" s="2" t="s">
        <v>927</v>
      </c>
      <c r="G427" s="2" t="s">
        <v>930</v>
      </c>
      <c r="H427" s="2" t="s">
        <v>798</v>
      </c>
    </row>
    <row r="428" spans="1:8" x14ac:dyDescent="0.2">
      <c r="A428" s="2">
        <v>30301309</v>
      </c>
      <c r="B428" s="2">
        <v>1.1762876E-3</v>
      </c>
      <c r="C428" s="6">
        <f t="shared" si="6"/>
        <v>2.3525752</v>
      </c>
      <c r="D428" s="2" t="s">
        <v>101</v>
      </c>
      <c r="E428" s="2" t="s">
        <v>855</v>
      </c>
      <c r="F428" s="2" t="s">
        <v>927</v>
      </c>
      <c r="G428" s="2" t="s">
        <v>929</v>
      </c>
      <c r="H428" s="2" t="s">
        <v>798</v>
      </c>
    </row>
    <row r="429" spans="1:8" x14ac:dyDescent="0.2">
      <c r="A429" s="2">
        <v>30301310</v>
      </c>
      <c r="B429" s="2">
        <v>1.8701619999999999E-2</v>
      </c>
      <c r="C429" s="6">
        <f t="shared" si="6"/>
        <v>37.403239999999997</v>
      </c>
      <c r="D429" s="2" t="s">
        <v>101</v>
      </c>
      <c r="E429" s="2" t="s">
        <v>855</v>
      </c>
      <c r="F429" s="2" t="s">
        <v>927</v>
      </c>
      <c r="G429" s="2" t="s">
        <v>928</v>
      </c>
      <c r="H429" s="2" t="s">
        <v>798</v>
      </c>
    </row>
    <row r="430" spans="1:8" x14ac:dyDescent="0.2">
      <c r="A430" s="2">
        <v>30301311</v>
      </c>
      <c r="B430" s="2">
        <v>6.2364799999999998E-2</v>
      </c>
      <c r="C430" s="6">
        <f t="shared" si="6"/>
        <v>124.72959999999999</v>
      </c>
      <c r="D430" s="2" t="s">
        <v>101</v>
      </c>
      <c r="E430" s="2" t="s">
        <v>855</v>
      </c>
      <c r="F430" s="2" t="s">
        <v>927</v>
      </c>
      <c r="G430" s="2" t="s">
        <v>926</v>
      </c>
      <c r="H430" s="2" t="s">
        <v>798</v>
      </c>
    </row>
    <row r="431" spans="1:8" x14ac:dyDescent="0.2">
      <c r="A431" s="2">
        <v>30301502</v>
      </c>
      <c r="B431" s="2">
        <v>3.39E-2</v>
      </c>
      <c r="C431" s="6">
        <f t="shared" si="6"/>
        <v>67.8</v>
      </c>
      <c r="D431" s="2" t="s">
        <v>101</v>
      </c>
      <c r="E431" s="2" t="s">
        <v>855</v>
      </c>
      <c r="F431" s="2" t="s">
        <v>893</v>
      </c>
      <c r="G431" s="2" t="s">
        <v>925</v>
      </c>
      <c r="H431" s="2" t="s">
        <v>807</v>
      </c>
    </row>
    <row r="432" spans="1:8" x14ac:dyDescent="0.2">
      <c r="A432" s="2">
        <v>30301503</v>
      </c>
      <c r="B432" s="2">
        <v>2.096978E-2</v>
      </c>
      <c r="C432" s="6">
        <f t="shared" si="6"/>
        <v>41.93956</v>
      </c>
      <c r="D432" s="2" t="s">
        <v>101</v>
      </c>
      <c r="E432" s="2" t="s">
        <v>855</v>
      </c>
      <c r="F432" s="2" t="s">
        <v>893</v>
      </c>
      <c r="G432" s="2" t="s">
        <v>924</v>
      </c>
      <c r="H432" s="2" t="s">
        <v>807</v>
      </c>
    </row>
    <row r="433" spans="1:8" x14ac:dyDescent="0.2">
      <c r="A433" s="2">
        <v>30301504</v>
      </c>
      <c r="B433" s="2">
        <v>5.1362999999999995E-4</v>
      </c>
      <c r="C433" s="6">
        <f t="shared" si="6"/>
        <v>1.0272599999999998</v>
      </c>
      <c r="D433" s="2" t="s">
        <v>101</v>
      </c>
      <c r="E433" s="2" t="s">
        <v>855</v>
      </c>
      <c r="F433" s="2" t="s">
        <v>893</v>
      </c>
      <c r="G433" s="2" t="s">
        <v>923</v>
      </c>
      <c r="H433" s="2" t="s">
        <v>807</v>
      </c>
    </row>
    <row r="434" spans="1:8" x14ac:dyDescent="0.2">
      <c r="A434" s="2">
        <v>30301509</v>
      </c>
      <c r="B434" s="2">
        <v>1.7906200000000001E-5</v>
      </c>
      <c r="C434" s="6">
        <f t="shared" si="6"/>
        <v>3.5812400000000001E-2</v>
      </c>
      <c r="D434" s="2" t="s">
        <v>101</v>
      </c>
      <c r="E434" s="2" t="s">
        <v>855</v>
      </c>
      <c r="F434" s="2" t="s">
        <v>893</v>
      </c>
      <c r="G434" s="2" t="s">
        <v>922</v>
      </c>
      <c r="H434" s="2" t="s">
        <v>807</v>
      </c>
    </row>
    <row r="435" spans="1:8" x14ac:dyDescent="0.2">
      <c r="A435" s="2">
        <v>30301511</v>
      </c>
      <c r="B435" s="2">
        <v>5.9999999999999995E-4</v>
      </c>
      <c r="C435" s="6">
        <f t="shared" si="6"/>
        <v>1.2</v>
      </c>
      <c r="D435" s="2" t="s">
        <v>101</v>
      </c>
      <c r="E435" s="2" t="s">
        <v>855</v>
      </c>
      <c r="F435" s="2" t="s">
        <v>893</v>
      </c>
      <c r="G435" s="2" t="s">
        <v>921</v>
      </c>
      <c r="H435" s="2" t="s">
        <v>807</v>
      </c>
    </row>
    <row r="436" spans="1:8" x14ac:dyDescent="0.2">
      <c r="A436" s="2">
        <v>30301512</v>
      </c>
      <c r="B436" s="3">
        <v>2.9999999999999997E-8</v>
      </c>
      <c r="C436" s="6">
        <f t="shared" si="6"/>
        <v>5.9999999999999995E-5</v>
      </c>
      <c r="D436" s="2" t="s">
        <v>101</v>
      </c>
      <c r="E436" s="2" t="s">
        <v>855</v>
      </c>
      <c r="F436" s="2" t="s">
        <v>893</v>
      </c>
      <c r="G436" s="2" t="s">
        <v>920</v>
      </c>
      <c r="H436" s="2" t="s">
        <v>807</v>
      </c>
    </row>
    <row r="437" spans="1:8" x14ac:dyDescent="0.2">
      <c r="A437" s="2">
        <v>30301513</v>
      </c>
      <c r="B437" s="2">
        <v>8.8750519999999999E-2</v>
      </c>
      <c r="C437" s="6">
        <f t="shared" si="6"/>
        <v>177.50103999999999</v>
      </c>
      <c r="D437" s="2" t="s">
        <v>101</v>
      </c>
      <c r="E437" s="2" t="s">
        <v>855</v>
      </c>
      <c r="F437" s="2" t="s">
        <v>893</v>
      </c>
      <c r="G437" s="2" t="s">
        <v>919</v>
      </c>
      <c r="H437" s="2" t="s">
        <v>807</v>
      </c>
    </row>
    <row r="438" spans="1:8" x14ac:dyDescent="0.2">
      <c r="A438" s="2">
        <v>30301517</v>
      </c>
      <c r="B438" s="2">
        <v>0</v>
      </c>
      <c r="C438" s="6">
        <f t="shared" si="6"/>
        <v>0</v>
      </c>
      <c r="D438" s="2" t="s">
        <v>101</v>
      </c>
      <c r="E438" s="2" t="s">
        <v>855</v>
      </c>
      <c r="F438" s="2" t="s">
        <v>893</v>
      </c>
      <c r="G438" s="2" t="s">
        <v>918</v>
      </c>
      <c r="H438" s="2" t="s">
        <v>807</v>
      </c>
    </row>
    <row r="439" spans="1:8" x14ac:dyDescent="0.2">
      <c r="A439" s="2">
        <v>30301518</v>
      </c>
      <c r="B439" s="2">
        <v>0.32463154</v>
      </c>
      <c r="C439" s="6">
        <f t="shared" si="6"/>
        <v>649.26307999999995</v>
      </c>
      <c r="D439" s="2" t="s">
        <v>101</v>
      </c>
      <c r="E439" s="2" t="s">
        <v>855</v>
      </c>
      <c r="F439" s="2" t="s">
        <v>893</v>
      </c>
      <c r="G439" s="2" t="s">
        <v>917</v>
      </c>
      <c r="H439" s="2" t="s">
        <v>807</v>
      </c>
    </row>
    <row r="440" spans="1:8" x14ac:dyDescent="0.2">
      <c r="A440" s="2">
        <v>30301520</v>
      </c>
      <c r="B440" s="2">
        <v>3.3210000000000002E-5</v>
      </c>
      <c r="C440" s="6">
        <f t="shared" si="6"/>
        <v>6.6420000000000007E-2</v>
      </c>
      <c r="D440" s="2" t="s">
        <v>101</v>
      </c>
      <c r="E440" s="2" t="s">
        <v>855</v>
      </c>
      <c r="F440" s="2" t="s">
        <v>893</v>
      </c>
      <c r="G440" s="2" t="s">
        <v>916</v>
      </c>
      <c r="H440" s="2" t="s">
        <v>807</v>
      </c>
    </row>
    <row r="441" spans="1:8" x14ac:dyDescent="0.2">
      <c r="A441" s="2">
        <v>30301521</v>
      </c>
      <c r="B441" s="2">
        <v>2.8801600000000001E-3</v>
      </c>
      <c r="C441" s="6">
        <f t="shared" si="6"/>
        <v>5.7603200000000001</v>
      </c>
      <c r="D441" s="2" t="s">
        <v>101</v>
      </c>
      <c r="E441" s="2" t="s">
        <v>855</v>
      </c>
      <c r="F441" s="2" t="s">
        <v>893</v>
      </c>
      <c r="G441" s="2" t="s">
        <v>915</v>
      </c>
      <c r="H441" s="2" t="s">
        <v>807</v>
      </c>
    </row>
    <row r="442" spans="1:8" x14ac:dyDescent="0.2">
      <c r="A442" s="2">
        <v>30301522</v>
      </c>
      <c r="B442" s="2">
        <v>1.3219E-3</v>
      </c>
      <c r="C442" s="6">
        <f t="shared" si="6"/>
        <v>2.6438000000000001</v>
      </c>
      <c r="D442" s="2" t="s">
        <v>101</v>
      </c>
      <c r="E442" s="2" t="s">
        <v>855</v>
      </c>
      <c r="F442" s="2" t="s">
        <v>893</v>
      </c>
      <c r="G442" s="2" t="s">
        <v>914</v>
      </c>
      <c r="H442" s="2" t="s">
        <v>807</v>
      </c>
    </row>
    <row r="443" spans="1:8" x14ac:dyDescent="0.2">
      <c r="A443" s="2">
        <v>30301526</v>
      </c>
      <c r="B443" s="2">
        <v>5.5905499999999997E-3</v>
      </c>
      <c r="C443" s="6">
        <f t="shared" si="6"/>
        <v>11.181099999999999</v>
      </c>
      <c r="D443" s="2" t="s">
        <v>101</v>
      </c>
      <c r="E443" s="2" t="s">
        <v>855</v>
      </c>
      <c r="F443" s="2" t="s">
        <v>893</v>
      </c>
      <c r="G443" s="2" t="s">
        <v>913</v>
      </c>
      <c r="H443" s="2" t="s">
        <v>807</v>
      </c>
    </row>
    <row r="444" spans="1:8" x14ac:dyDescent="0.2">
      <c r="A444" s="2">
        <v>30301528</v>
      </c>
      <c r="B444" s="2">
        <v>1.45425E-3</v>
      </c>
      <c r="C444" s="6">
        <f t="shared" si="6"/>
        <v>2.9085000000000001</v>
      </c>
      <c r="D444" s="2" t="s">
        <v>101</v>
      </c>
      <c r="E444" s="2" t="s">
        <v>855</v>
      </c>
      <c r="F444" s="2" t="s">
        <v>893</v>
      </c>
      <c r="G444" s="2" t="s">
        <v>912</v>
      </c>
      <c r="H444" s="2" t="s">
        <v>807</v>
      </c>
    </row>
    <row r="445" spans="1:8" x14ac:dyDescent="0.2">
      <c r="A445" s="2">
        <v>30301529</v>
      </c>
      <c r="B445" s="2">
        <v>9.3999999999999997E-4</v>
      </c>
      <c r="C445" s="6">
        <f t="shared" si="6"/>
        <v>1.88</v>
      </c>
      <c r="D445" s="2" t="s">
        <v>101</v>
      </c>
      <c r="E445" s="2" t="s">
        <v>855</v>
      </c>
      <c r="F445" s="2" t="s">
        <v>893</v>
      </c>
      <c r="G445" s="2" t="s">
        <v>911</v>
      </c>
      <c r="H445" s="2" t="s">
        <v>807</v>
      </c>
    </row>
    <row r="446" spans="1:8" x14ac:dyDescent="0.2">
      <c r="A446" s="2">
        <v>30301532</v>
      </c>
      <c r="B446" s="2">
        <v>0.26685000399999997</v>
      </c>
      <c r="C446" s="6">
        <f t="shared" si="6"/>
        <v>533.70000799999991</v>
      </c>
      <c r="D446" s="2" t="s">
        <v>101</v>
      </c>
      <c r="E446" s="2" t="s">
        <v>855</v>
      </c>
      <c r="F446" s="2" t="s">
        <v>893</v>
      </c>
      <c r="G446" s="2" t="s">
        <v>910</v>
      </c>
      <c r="H446" s="2" t="s">
        <v>807</v>
      </c>
    </row>
    <row r="447" spans="1:8" x14ac:dyDescent="0.2">
      <c r="A447" s="2">
        <v>30301540</v>
      </c>
      <c r="B447" s="2">
        <v>0.13974955999999999</v>
      </c>
      <c r="C447" s="6">
        <f t="shared" si="6"/>
        <v>279.49912</v>
      </c>
      <c r="D447" s="2" t="s">
        <v>101</v>
      </c>
      <c r="E447" s="2" t="s">
        <v>855</v>
      </c>
      <c r="F447" s="2" t="s">
        <v>893</v>
      </c>
      <c r="G447" s="2" t="s">
        <v>909</v>
      </c>
      <c r="H447" s="2" t="s">
        <v>807</v>
      </c>
    </row>
    <row r="448" spans="1:8" x14ac:dyDescent="0.2">
      <c r="A448" s="2">
        <v>30301541</v>
      </c>
      <c r="B448" s="2">
        <v>9.8150000000000008E-3</v>
      </c>
      <c r="C448" s="6">
        <f t="shared" si="6"/>
        <v>19.630000000000003</v>
      </c>
      <c r="D448" s="2" t="s">
        <v>101</v>
      </c>
      <c r="E448" s="2" t="s">
        <v>855</v>
      </c>
      <c r="F448" s="2" t="s">
        <v>893</v>
      </c>
      <c r="G448" s="2" t="s">
        <v>908</v>
      </c>
      <c r="H448" s="2" t="s">
        <v>807</v>
      </c>
    </row>
    <row r="449" spans="1:8" x14ac:dyDescent="0.2">
      <c r="A449" s="2">
        <v>30301542</v>
      </c>
      <c r="B449" s="2">
        <v>2.7000000000000001E-3</v>
      </c>
      <c r="C449" s="6">
        <f t="shared" si="6"/>
        <v>5.4</v>
      </c>
      <c r="D449" s="2" t="s">
        <v>101</v>
      </c>
      <c r="E449" s="2" t="s">
        <v>855</v>
      </c>
      <c r="F449" s="2" t="s">
        <v>893</v>
      </c>
      <c r="G449" s="2" t="s">
        <v>907</v>
      </c>
      <c r="H449" s="2" t="s">
        <v>807</v>
      </c>
    </row>
    <row r="450" spans="1:8" x14ac:dyDescent="0.2">
      <c r="A450" s="2">
        <v>30301544</v>
      </c>
      <c r="B450" s="2">
        <v>1.3898929600000001</v>
      </c>
      <c r="C450" s="6">
        <f t="shared" si="6"/>
        <v>2779.7859200000003</v>
      </c>
      <c r="D450" s="2" t="s">
        <v>101</v>
      </c>
      <c r="E450" s="2" t="s">
        <v>855</v>
      </c>
      <c r="F450" s="2" t="s">
        <v>893</v>
      </c>
      <c r="G450" s="2" t="s">
        <v>906</v>
      </c>
      <c r="H450" s="2" t="s">
        <v>807</v>
      </c>
    </row>
    <row r="451" spans="1:8" x14ac:dyDescent="0.2">
      <c r="A451" s="2">
        <v>30301556</v>
      </c>
      <c r="B451" s="3">
        <v>9.9999999999999995E-7</v>
      </c>
      <c r="C451" s="6">
        <f t="shared" ref="C451:C514" si="7">B451*2000</f>
        <v>2E-3</v>
      </c>
      <c r="D451" s="2" t="s">
        <v>101</v>
      </c>
      <c r="E451" s="2" t="s">
        <v>855</v>
      </c>
      <c r="F451" s="2" t="s">
        <v>893</v>
      </c>
      <c r="G451" s="2" t="s">
        <v>905</v>
      </c>
      <c r="H451" s="2" t="s">
        <v>807</v>
      </c>
    </row>
    <row r="452" spans="1:8" x14ac:dyDescent="0.2">
      <c r="A452" s="2">
        <v>30301564</v>
      </c>
      <c r="B452" s="2">
        <v>0</v>
      </c>
      <c r="C452" s="6">
        <f t="shared" si="7"/>
        <v>0</v>
      </c>
      <c r="D452" s="2" t="s">
        <v>101</v>
      </c>
      <c r="E452" s="2" t="s">
        <v>855</v>
      </c>
      <c r="F452" s="2" t="s">
        <v>893</v>
      </c>
      <c r="G452" s="2" t="s">
        <v>904</v>
      </c>
      <c r="H452" s="2" t="s">
        <v>807</v>
      </c>
    </row>
    <row r="453" spans="1:8" x14ac:dyDescent="0.2">
      <c r="A453" s="2">
        <v>30301565</v>
      </c>
      <c r="B453" s="2">
        <v>1.10009E-4</v>
      </c>
      <c r="C453" s="6">
        <f t="shared" si="7"/>
        <v>0.22001799999999999</v>
      </c>
      <c r="D453" s="2" t="s">
        <v>101</v>
      </c>
      <c r="E453" s="2" t="s">
        <v>855</v>
      </c>
      <c r="F453" s="2" t="s">
        <v>893</v>
      </c>
      <c r="G453" s="2" t="s">
        <v>903</v>
      </c>
      <c r="H453" s="2" t="s">
        <v>807</v>
      </c>
    </row>
    <row r="454" spans="1:8" x14ac:dyDescent="0.2">
      <c r="A454" s="2">
        <v>30301566</v>
      </c>
      <c r="B454" s="3">
        <v>8.4999999999999999E-6</v>
      </c>
      <c r="C454" s="6">
        <f t="shared" si="7"/>
        <v>1.7000000000000001E-2</v>
      </c>
      <c r="D454" s="2" t="s">
        <v>101</v>
      </c>
      <c r="E454" s="2" t="s">
        <v>855</v>
      </c>
      <c r="F454" s="2" t="s">
        <v>893</v>
      </c>
      <c r="G454" s="2" t="s">
        <v>902</v>
      </c>
      <c r="H454" s="2" t="s">
        <v>807</v>
      </c>
    </row>
    <row r="455" spans="1:8" x14ac:dyDescent="0.2">
      <c r="A455" s="2">
        <v>30301567</v>
      </c>
      <c r="B455" s="2">
        <v>2.8317700000000002E-5</v>
      </c>
      <c r="C455" s="6">
        <f t="shared" si="7"/>
        <v>5.6635400000000002E-2</v>
      </c>
      <c r="D455" s="2" t="s">
        <v>101</v>
      </c>
      <c r="E455" s="2" t="s">
        <v>855</v>
      </c>
      <c r="F455" s="2" t="s">
        <v>893</v>
      </c>
      <c r="G455" s="2" t="s">
        <v>901</v>
      </c>
      <c r="H455" s="2" t="s">
        <v>807</v>
      </c>
    </row>
    <row r="456" spans="1:8" x14ac:dyDescent="0.2">
      <c r="A456" s="2">
        <v>30301568</v>
      </c>
      <c r="B456" s="3">
        <v>1.8199999999999999E-7</v>
      </c>
      <c r="C456" s="6">
        <f t="shared" si="7"/>
        <v>3.6399999999999996E-4</v>
      </c>
      <c r="D456" s="2" t="s">
        <v>101</v>
      </c>
      <c r="E456" s="2" t="s">
        <v>855</v>
      </c>
      <c r="F456" s="2" t="s">
        <v>893</v>
      </c>
      <c r="G456" s="2" t="s">
        <v>900</v>
      </c>
      <c r="H456" s="2" t="s">
        <v>807</v>
      </c>
    </row>
    <row r="457" spans="1:8" x14ac:dyDescent="0.2">
      <c r="A457" s="2">
        <v>30301569</v>
      </c>
      <c r="B457" s="3">
        <v>2.2465747999999999E-6</v>
      </c>
      <c r="C457" s="6">
        <f t="shared" si="7"/>
        <v>4.4931495999999994E-3</v>
      </c>
      <c r="D457" s="2" t="s">
        <v>101</v>
      </c>
      <c r="E457" s="2" t="s">
        <v>855</v>
      </c>
      <c r="F457" s="2" t="s">
        <v>893</v>
      </c>
      <c r="G457" s="2" t="s">
        <v>899</v>
      </c>
      <c r="H457" s="2" t="s">
        <v>807</v>
      </c>
    </row>
    <row r="458" spans="1:8" x14ac:dyDescent="0.2">
      <c r="A458" s="2">
        <v>30301573</v>
      </c>
      <c r="B458" s="2">
        <v>2.4971610000000001E-4</v>
      </c>
      <c r="C458" s="6">
        <f t="shared" si="7"/>
        <v>0.49943220000000005</v>
      </c>
      <c r="D458" s="2" t="s">
        <v>101</v>
      </c>
      <c r="E458" s="2" t="s">
        <v>855</v>
      </c>
      <c r="F458" s="2" t="s">
        <v>893</v>
      </c>
      <c r="G458" s="2" t="s">
        <v>898</v>
      </c>
      <c r="H458" s="2" t="s">
        <v>807</v>
      </c>
    </row>
    <row r="459" spans="1:8" x14ac:dyDescent="0.2">
      <c r="A459" s="2">
        <v>30301577</v>
      </c>
      <c r="B459" s="2">
        <v>1.5829999999999999E-5</v>
      </c>
      <c r="C459" s="6">
        <f t="shared" si="7"/>
        <v>3.1660000000000001E-2</v>
      </c>
      <c r="D459" s="2" t="s">
        <v>101</v>
      </c>
      <c r="E459" s="2" t="s">
        <v>855</v>
      </c>
      <c r="F459" s="2" t="s">
        <v>893</v>
      </c>
      <c r="G459" s="2" t="s">
        <v>897</v>
      </c>
      <c r="H459" s="2" t="s">
        <v>807</v>
      </c>
    </row>
    <row r="460" spans="1:8" x14ac:dyDescent="0.2">
      <c r="A460" s="2">
        <v>30301578</v>
      </c>
      <c r="B460" s="2">
        <v>4.1182700000000001E-5</v>
      </c>
      <c r="C460" s="6">
        <f t="shared" si="7"/>
        <v>8.2365400000000005E-2</v>
      </c>
      <c r="D460" s="2" t="s">
        <v>101</v>
      </c>
      <c r="E460" s="2" t="s">
        <v>855</v>
      </c>
      <c r="F460" s="2" t="s">
        <v>893</v>
      </c>
      <c r="G460" s="2" t="s">
        <v>896</v>
      </c>
      <c r="H460" s="2" t="s">
        <v>807</v>
      </c>
    </row>
    <row r="461" spans="1:8" x14ac:dyDescent="0.2">
      <c r="A461" s="2">
        <v>30301581</v>
      </c>
      <c r="B461" s="3">
        <v>9.0999999999999997E-7</v>
      </c>
      <c r="C461" s="6">
        <f t="shared" si="7"/>
        <v>1.82E-3</v>
      </c>
      <c r="D461" s="2" t="s">
        <v>101</v>
      </c>
      <c r="E461" s="2" t="s">
        <v>855</v>
      </c>
      <c r="F461" s="2" t="s">
        <v>893</v>
      </c>
      <c r="G461" s="2" t="s">
        <v>895</v>
      </c>
      <c r="H461" s="2" t="s">
        <v>807</v>
      </c>
    </row>
    <row r="462" spans="1:8" x14ac:dyDescent="0.2">
      <c r="A462" s="2">
        <v>30301587</v>
      </c>
      <c r="B462" s="2">
        <v>8.4320650000000005E-4</v>
      </c>
      <c r="C462" s="6">
        <f t="shared" si="7"/>
        <v>1.6864130000000002</v>
      </c>
      <c r="D462" s="2" t="s">
        <v>101</v>
      </c>
      <c r="E462" s="2" t="s">
        <v>855</v>
      </c>
      <c r="F462" s="2" t="s">
        <v>893</v>
      </c>
      <c r="G462" s="2" t="s">
        <v>894</v>
      </c>
      <c r="H462" s="2" t="s">
        <v>807</v>
      </c>
    </row>
    <row r="463" spans="1:8" x14ac:dyDescent="0.2">
      <c r="A463" s="2">
        <v>30301599</v>
      </c>
      <c r="B463" s="2">
        <v>0.31298226839999999</v>
      </c>
      <c r="C463" s="6">
        <f t="shared" si="7"/>
        <v>625.96453680000002</v>
      </c>
      <c r="D463" s="2" t="s">
        <v>101</v>
      </c>
      <c r="E463" s="2" t="s">
        <v>855</v>
      </c>
      <c r="F463" s="2" t="s">
        <v>893</v>
      </c>
      <c r="G463" s="2" t="s">
        <v>231</v>
      </c>
      <c r="H463" s="2" t="s">
        <v>807</v>
      </c>
    </row>
    <row r="464" spans="1:8" x14ac:dyDescent="0.2">
      <c r="A464" s="2">
        <v>30302301</v>
      </c>
      <c r="B464" s="3">
        <v>5.4291899999999998E-6</v>
      </c>
      <c r="C464" s="6">
        <f t="shared" si="7"/>
        <v>1.0858379999999999E-2</v>
      </c>
      <c r="D464" s="2" t="s">
        <v>101</v>
      </c>
      <c r="E464" s="2" t="s">
        <v>855</v>
      </c>
      <c r="F464" s="2" t="s">
        <v>872</v>
      </c>
      <c r="G464" s="2" t="s">
        <v>632</v>
      </c>
      <c r="H464" s="2" t="s">
        <v>807</v>
      </c>
    </row>
    <row r="465" spans="1:8" x14ac:dyDescent="0.2">
      <c r="A465" s="2">
        <v>30302302</v>
      </c>
      <c r="B465" s="2">
        <v>9.1254899999999999E-5</v>
      </c>
      <c r="C465" s="6">
        <f t="shared" si="7"/>
        <v>0.1825098</v>
      </c>
      <c r="D465" s="2" t="s">
        <v>101</v>
      </c>
      <c r="E465" s="2" t="s">
        <v>855</v>
      </c>
      <c r="F465" s="2" t="s">
        <v>872</v>
      </c>
      <c r="G465" s="2" t="s">
        <v>892</v>
      </c>
      <c r="H465" s="2" t="s">
        <v>807</v>
      </c>
    </row>
    <row r="466" spans="1:8" x14ac:dyDescent="0.2">
      <c r="A466" s="2">
        <v>30302303</v>
      </c>
      <c r="B466" s="3">
        <v>2.311E-8</v>
      </c>
      <c r="C466" s="6">
        <f t="shared" si="7"/>
        <v>4.6220000000000001E-5</v>
      </c>
      <c r="D466" s="2" t="s">
        <v>101</v>
      </c>
      <c r="E466" s="2" t="s">
        <v>855</v>
      </c>
      <c r="F466" s="2" t="s">
        <v>872</v>
      </c>
      <c r="G466" s="2" t="s">
        <v>891</v>
      </c>
      <c r="H466" s="2" t="s">
        <v>807</v>
      </c>
    </row>
    <row r="467" spans="1:8" x14ac:dyDescent="0.2">
      <c r="A467" s="2">
        <v>30302304</v>
      </c>
      <c r="B467" s="2">
        <v>3.2187600000000002E-4</v>
      </c>
      <c r="C467" s="6">
        <f t="shared" si="7"/>
        <v>0.64375199999999999</v>
      </c>
      <c r="D467" s="2" t="s">
        <v>101</v>
      </c>
      <c r="E467" s="2" t="s">
        <v>855</v>
      </c>
      <c r="F467" s="2" t="s">
        <v>872</v>
      </c>
      <c r="G467" s="2" t="s">
        <v>890</v>
      </c>
      <c r="H467" s="2" t="s">
        <v>261</v>
      </c>
    </row>
    <row r="468" spans="1:8" x14ac:dyDescent="0.2">
      <c r="A468" s="2">
        <v>30302307</v>
      </c>
      <c r="B468" s="3">
        <v>3.0930584000000001E-7</v>
      </c>
      <c r="C468" s="6">
        <f t="shared" si="7"/>
        <v>6.1861168000000002E-4</v>
      </c>
      <c r="D468" s="2" t="s">
        <v>101</v>
      </c>
      <c r="E468" s="2" t="s">
        <v>855</v>
      </c>
      <c r="F468" s="2" t="s">
        <v>872</v>
      </c>
      <c r="G468" s="2" t="s">
        <v>889</v>
      </c>
      <c r="H468" s="2" t="s">
        <v>261</v>
      </c>
    </row>
    <row r="469" spans="1:8" x14ac:dyDescent="0.2">
      <c r="A469" s="2">
        <v>30302308</v>
      </c>
      <c r="B469" s="3">
        <v>1.0021849E-7</v>
      </c>
      <c r="C469" s="6">
        <f t="shared" si="7"/>
        <v>2.0043697999999998E-4</v>
      </c>
      <c r="D469" s="2" t="s">
        <v>101</v>
      </c>
      <c r="E469" s="2" t="s">
        <v>855</v>
      </c>
      <c r="F469" s="2" t="s">
        <v>872</v>
      </c>
      <c r="G469" s="2" t="s">
        <v>888</v>
      </c>
      <c r="H469" s="2" t="s">
        <v>807</v>
      </c>
    </row>
    <row r="470" spans="1:8" x14ac:dyDescent="0.2">
      <c r="A470" s="2">
        <v>30302315</v>
      </c>
      <c r="B470" s="2">
        <v>1.5684920999999999E-3</v>
      </c>
      <c r="C470" s="6">
        <f t="shared" si="7"/>
        <v>3.1369841999999997</v>
      </c>
      <c r="D470" s="2" t="s">
        <v>101</v>
      </c>
      <c r="E470" s="2" t="s">
        <v>855</v>
      </c>
      <c r="F470" s="2" t="s">
        <v>872</v>
      </c>
      <c r="G470" s="2" t="s">
        <v>887</v>
      </c>
      <c r="H470" s="2" t="s">
        <v>807</v>
      </c>
    </row>
    <row r="471" spans="1:8" x14ac:dyDescent="0.2">
      <c r="A471" s="2">
        <v>30302316</v>
      </c>
      <c r="B471" s="3">
        <v>2.2974709999999999E-6</v>
      </c>
      <c r="C471" s="6">
        <f t="shared" si="7"/>
        <v>4.5949419999999994E-3</v>
      </c>
      <c r="D471" s="2" t="s">
        <v>101</v>
      </c>
      <c r="E471" s="2" t="s">
        <v>855</v>
      </c>
      <c r="F471" s="2" t="s">
        <v>872</v>
      </c>
      <c r="G471" s="2" t="s">
        <v>886</v>
      </c>
      <c r="H471" s="2" t="s">
        <v>261</v>
      </c>
    </row>
    <row r="472" spans="1:8" x14ac:dyDescent="0.2">
      <c r="A472" s="2">
        <v>30302320</v>
      </c>
      <c r="B472" s="3">
        <v>1.146E-10</v>
      </c>
      <c r="C472" s="6">
        <f t="shared" si="7"/>
        <v>2.2919999999999999E-7</v>
      </c>
      <c r="D472" s="2" t="s">
        <v>101</v>
      </c>
      <c r="E472" s="2" t="s">
        <v>855</v>
      </c>
      <c r="F472" s="2" t="s">
        <v>872</v>
      </c>
      <c r="G472" s="2" t="s">
        <v>885</v>
      </c>
      <c r="H472" s="2" t="s">
        <v>261</v>
      </c>
    </row>
    <row r="473" spans="1:8" x14ac:dyDescent="0.2">
      <c r="A473" s="2">
        <v>30302322</v>
      </c>
      <c r="B473" s="2">
        <v>0</v>
      </c>
      <c r="C473" s="6">
        <f t="shared" si="7"/>
        <v>0</v>
      </c>
      <c r="D473" s="2" t="s">
        <v>101</v>
      </c>
      <c r="E473" s="2" t="s">
        <v>855</v>
      </c>
      <c r="F473" s="2" t="s">
        <v>872</v>
      </c>
      <c r="G473" s="2" t="s">
        <v>884</v>
      </c>
      <c r="H473" s="2" t="s">
        <v>807</v>
      </c>
    </row>
    <row r="474" spans="1:8" x14ac:dyDescent="0.2">
      <c r="A474" s="2">
        <v>30302345</v>
      </c>
      <c r="B474" s="3">
        <v>4.2095113E-8</v>
      </c>
      <c r="C474" s="6">
        <f t="shared" si="7"/>
        <v>8.4190225999999997E-5</v>
      </c>
      <c r="D474" s="2" t="s">
        <v>101</v>
      </c>
      <c r="E474" s="2" t="s">
        <v>855</v>
      </c>
      <c r="F474" s="2" t="s">
        <v>872</v>
      </c>
      <c r="G474" s="2" t="s">
        <v>883</v>
      </c>
      <c r="H474" s="2" t="s">
        <v>261</v>
      </c>
    </row>
    <row r="475" spans="1:8" x14ac:dyDescent="0.2">
      <c r="A475" s="2">
        <v>30302348</v>
      </c>
      <c r="B475" s="3">
        <v>5.4480000000000002E-10</v>
      </c>
      <c r="C475" s="6">
        <f t="shared" si="7"/>
        <v>1.0896000000000001E-6</v>
      </c>
      <c r="D475" s="2" t="s">
        <v>101</v>
      </c>
      <c r="E475" s="2" t="s">
        <v>855</v>
      </c>
      <c r="F475" s="2" t="s">
        <v>872</v>
      </c>
      <c r="G475" s="2" t="s">
        <v>882</v>
      </c>
      <c r="H475" s="2" t="s">
        <v>807</v>
      </c>
    </row>
    <row r="476" spans="1:8" x14ac:dyDescent="0.2">
      <c r="A476" s="2">
        <v>30302349</v>
      </c>
      <c r="B476" s="2">
        <v>2.28594E-5</v>
      </c>
      <c r="C476" s="6">
        <f t="shared" si="7"/>
        <v>4.5718799999999997E-2</v>
      </c>
      <c r="D476" s="2" t="s">
        <v>101</v>
      </c>
      <c r="E476" s="2" t="s">
        <v>855</v>
      </c>
      <c r="F476" s="2" t="s">
        <v>872</v>
      </c>
      <c r="G476" s="2" t="s">
        <v>881</v>
      </c>
      <c r="H476" s="2" t="s">
        <v>807</v>
      </c>
    </row>
    <row r="477" spans="1:8" x14ac:dyDescent="0.2">
      <c r="A477" s="2">
        <v>30302350</v>
      </c>
      <c r="B477" s="2">
        <v>5.5780699999999999E-5</v>
      </c>
      <c r="C477" s="6">
        <f t="shared" si="7"/>
        <v>0.11156140000000001</v>
      </c>
      <c r="D477" s="2" t="s">
        <v>101</v>
      </c>
      <c r="E477" s="2" t="s">
        <v>855</v>
      </c>
      <c r="F477" s="2" t="s">
        <v>872</v>
      </c>
      <c r="G477" s="2" t="s">
        <v>880</v>
      </c>
      <c r="H477" s="2" t="s">
        <v>807</v>
      </c>
    </row>
    <row r="478" spans="1:8" x14ac:dyDescent="0.2">
      <c r="A478" s="2">
        <v>30302351</v>
      </c>
      <c r="B478" s="2">
        <v>0.1230304</v>
      </c>
      <c r="C478" s="6">
        <f t="shared" si="7"/>
        <v>246.0608</v>
      </c>
      <c r="D478" s="2" t="s">
        <v>101</v>
      </c>
      <c r="E478" s="2" t="s">
        <v>855</v>
      </c>
      <c r="F478" s="2" t="s">
        <v>872</v>
      </c>
      <c r="G478" s="2" t="s">
        <v>879</v>
      </c>
      <c r="H478" s="2" t="s">
        <v>807</v>
      </c>
    </row>
    <row r="479" spans="1:8" x14ac:dyDescent="0.2">
      <c r="A479" s="2">
        <v>30302352</v>
      </c>
      <c r="B479" s="2">
        <v>8.3031999999999995E-2</v>
      </c>
      <c r="C479" s="6">
        <f t="shared" si="7"/>
        <v>166.06399999999999</v>
      </c>
      <c r="D479" s="2" t="s">
        <v>101</v>
      </c>
      <c r="E479" s="2" t="s">
        <v>855</v>
      </c>
      <c r="F479" s="2" t="s">
        <v>872</v>
      </c>
      <c r="G479" s="2" t="s">
        <v>878</v>
      </c>
      <c r="H479" s="2" t="s">
        <v>807</v>
      </c>
    </row>
    <row r="480" spans="1:8" x14ac:dyDescent="0.2">
      <c r="A480" s="2">
        <v>30302357</v>
      </c>
      <c r="B480" s="2">
        <v>8.4980000000000003E-3</v>
      </c>
      <c r="C480" s="6">
        <f t="shared" si="7"/>
        <v>16.996000000000002</v>
      </c>
      <c r="D480" s="2" t="s">
        <v>101</v>
      </c>
      <c r="E480" s="2" t="s">
        <v>855</v>
      </c>
      <c r="F480" s="2" t="s">
        <v>872</v>
      </c>
      <c r="G480" s="2" t="s">
        <v>877</v>
      </c>
      <c r="H480" s="2" t="s">
        <v>807</v>
      </c>
    </row>
    <row r="481" spans="1:8" x14ac:dyDescent="0.2">
      <c r="A481" s="2">
        <v>30302379</v>
      </c>
      <c r="B481" s="2">
        <v>5.4744099999999996E-4</v>
      </c>
      <c r="C481" s="6">
        <f t="shared" si="7"/>
        <v>1.0948819999999999</v>
      </c>
      <c r="D481" s="2" t="s">
        <v>101</v>
      </c>
      <c r="E481" s="2" t="s">
        <v>855</v>
      </c>
      <c r="F481" s="2" t="s">
        <v>872</v>
      </c>
      <c r="G481" s="2" t="s">
        <v>876</v>
      </c>
      <c r="H481" s="2" t="s">
        <v>807</v>
      </c>
    </row>
    <row r="482" spans="1:8" x14ac:dyDescent="0.2">
      <c r="A482" s="2">
        <v>30302380</v>
      </c>
      <c r="B482" s="3">
        <v>3.5182399999999999E-7</v>
      </c>
      <c r="C482" s="6">
        <f t="shared" si="7"/>
        <v>7.0364799999999997E-4</v>
      </c>
      <c r="D482" s="2" t="s">
        <v>101</v>
      </c>
      <c r="E482" s="2" t="s">
        <v>855</v>
      </c>
      <c r="F482" s="2" t="s">
        <v>872</v>
      </c>
      <c r="G482" s="2" t="s">
        <v>875</v>
      </c>
      <c r="H482" s="2" t="s">
        <v>807</v>
      </c>
    </row>
    <row r="483" spans="1:8" x14ac:dyDescent="0.2">
      <c r="A483" s="2">
        <v>30302381</v>
      </c>
      <c r="B483" s="2">
        <v>7.3657159999999999E-2</v>
      </c>
      <c r="C483" s="6">
        <f t="shared" si="7"/>
        <v>147.31432000000001</v>
      </c>
      <c r="D483" s="2" t="s">
        <v>101</v>
      </c>
      <c r="E483" s="2" t="s">
        <v>855</v>
      </c>
      <c r="F483" s="2" t="s">
        <v>872</v>
      </c>
      <c r="G483" s="2" t="s">
        <v>874</v>
      </c>
      <c r="H483" s="2" t="s">
        <v>807</v>
      </c>
    </row>
    <row r="484" spans="1:8" x14ac:dyDescent="0.2">
      <c r="A484" s="2">
        <v>30302382</v>
      </c>
      <c r="B484" s="2">
        <v>2.4827999999999999E-2</v>
      </c>
      <c r="C484" s="6">
        <f t="shared" si="7"/>
        <v>49.655999999999999</v>
      </c>
      <c r="D484" s="2" t="s">
        <v>101</v>
      </c>
      <c r="E484" s="2" t="s">
        <v>855</v>
      </c>
      <c r="F484" s="2" t="s">
        <v>872</v>
      </c>
      <c r="G484" s="2" t="s">
        <v>873</v>
      </c>
      <c r="H484" s="2" t="s">
        <v>807</v>
      </c>
    </row>
    <row r="485" spans="1:8" x14ac:dyDescent="0.2">
      <c r="A485" s="2">
        <v>30302395</v>
      </c>
      <c r="B485" s="3">
        <v>3.0998599999999997E-8</v>
      </c>
      <c r="C485" s="6">
        <f t="shared" si="7"/>
        <v>6.1997199999999997E-5</v>
      </c>
      <c r="D485" s="2" t="s">
        <v>101</v>
      </c>
      <c r="E485" s="2" t="s">
        <v>855</v>
      </c>
      <c r="F485" s="2" t="s">
        <v>872</v>
      </c>
      <c r="G485" s="2" t="s">
        <v>871</v>
      </c>
      <c r="H485" s="2" t="s">
        <v>807</v>
      </c>
    </row>
    <row r="486" spans="1:8" x14ac:dyDescent="0.2">
      <c r="A486" s="2">
        <v>30302401</v>
      </c>
      <c r="B486" s="3">
        <v>2.7766000000000001E-7</v>
      </c>
      <c r="C486" s="6">
        <f t="shared" si="7"/>
        <v>5.5531999999999999E-4</v>
      </c>
      <c r="D486" s="2" t="s">
        <v>101</v>
      </c>
      <c r="E486" s="2" t="s">
        <v>855</v>
      </c>
      <c r="F486" s="2" t="s">
        <v>861</v>
      </c>
      <c r="G486" s="2" t="s">
        <v>870</v>
      </c>
      <c r="H486" s="2" t="s">
        <v>588</v>
      </c>
    </row>
    <row r="487" spans="1:8" x14ac:dyDescent="0.2">
      <c r="A487" s="2">
        <v>30302402</v>
      </c>
      <c r="B487" s="2">
        <v>2.8873359999999999E-4</v>
      </c>
      <c r="C487" s="6">
        <f t="shared" si="7"/>
        <v>0.57746719999999996</v>
      </c>
      <c r="D487" s="2" t="s">
        <v>101</v>
      </c>
      <c r="E487" s="2" t="s">
        <v>855</v>
      </c>
      <c r="F487" s="2" t="s">
        <v>861</v>
      </c>
      <c r="G487" s="2" t="s">
        <v>869</v>
      </c>
      <c r="H487" s="2" t="s">
        <v>588</v>
      </c>
    </row>
    <row r="488" spans="1:8" x14ac:dyDescent="0.2">
      <c r="A488" s="2">
        <v>30302403</v>
      </c>
      <c r="B488" s="2">
        <v>6.5560600000000004E-5</v>
      </c>
      <c r="C488" s="6">
        <f t="shared" si="7"/>
        <v>0.13112120000000002</v>
      </c>
      <c r="D488" s="2" t="s">
        <v>101</v>
      </c>
      <c r="E488" s="2" t="s">
        <v>855</v>
      </c>
      <c r="F488" s="2" t="s">
        <v>861</v>
      </c>
      <c r="G488" s="2" t="s">
        <v>868</v>
      </c>
      <c r="H488" s="2" t="s">
        <v>588</v>
      </c>
    </row>
    <row r="489" spans="1:8" x14ac:dyDescent="0.2">
      <c r="A489" s="2">
        <v>30302404</v>
      </c>
      <c r="B489" s="2">
        <v>3.1529630000000001E-4</v>
      </c>
      <c r="C489" s="6">
        <f t="shared" si="7"/>
        <v>0.63059260000000006</v>
      </c>
      <c r="D489" s="2" t="s">
        <v>101</v>
      </c>
      <c r="E489" s="2" t="s">
        <v>855</v>
      </c>
      <c r="F489" s="2" t="s">
        <v>861</v>
      </c>
      <c r="G489" s="2" t="s">
        <v>867</v>
      </c>
      <c r="H489" s="2" t="s">
        <v>588</v>
      </c>
    </row>
    <row r="490" spans="1:8" x14ac:dyDescent="0.2">
      <c r="A490" s="2">
        <v>30302405</v>
      </c>
      <c r="B490" s="3">
        <v>5.9993500000000001E-8</v>
      </c>
      <c r="C490" s="6">
        <f t="shared" si="7"/>
        <v>1.19987E-4</v>
      </c>
      <c r="D490" s="2" t="s">
        <v>101</v>
      </c>
      <c r="E490" s="2" t="s">
        <v>855</v>
      </c>
      <c r="F490" s="2" t="s">
        <v>861</v>
      </c>
      <c r="G490" s="2" t="s">
        <v>866</v>
      </c>
      <c r="H490" s="2" t="s">
        <v>588</v>
      </c>
    </row>
    <row r="491" spans="1:8" x14ac:dyDescent="0.2">
      <c r="A491" s="2">
        <v>30302406</v>
      </c>
      <c r="B491" s="3">
        <v>1.141182E-10</v>
      </c>
      <c r="C491" s="6">
        <f t="shared" si="7"/>
        <v>2.282364E-7</v>
      </c>
      <c r="D491" s="2" t="s">
        <v>101</v>
      </c>
      <c r="E491" s="2" t="s">
        <v>855</v>
      </c>
      <c r="F491" s="2" t="s">
        <v>861</v>
      </c>
      <c r="G491" s="2" t="s">
        <v>865</v>
      </c>
      <c r="H491" s="2" t="s">
        <v>588</v>
      </c>
    </row>
    <row r="492" spans="1:8" x14ac:dyDescent="0.2">
      <c r="A492" s="2">
        <v>30302407</v>
      </c>
      <c r="B492" s="3">
        <v>1.2781229999999999E-8</v>
      </c>
      <c r="C492" s="6">
        <f t="shared" si="7"/>
        <v>2.5562459999999999E-5</v>
      </c>
      <c r="D492" s="2" t="s">
        <v>101</v>
      </c>
      <c r="E492" s="2" t="s">
        <v>855</v>
      </c>
      <c r="F492" s="2" t="s">
        <v>861</v>
      </c>
      <c r="G492" s="2" t="s">
        <v>864</v>
      </c>
      <c r="H492" s="2" t="s">
        <v>588</v>
      </c>
    </row>
    <row r="493" spans="1:8" x14ac:dyDescent="0.2">
      <c r="A493" s="2">
        <v>30302408</v>
      </c>
      <c r="B493" s="2">
        <v>3.237616E-3</v>
      </c>
      <c r="C493" s="6">
        <f t="shared" si="7"/>
        <v>6.4752320000000001</v>
      </c>
      <c r="D493" s="2" t="s">
        <v>101</v>
      </c>
      <c r="E493" s="2" t="s">
        <v>855</v>
      </c>
      <c r="F493" s="2" t="s">
        <v>861</v>
      </c>
      <c r="G493" s="2" t="s">
        <v>863</v>
      </c>
      <c r="H493" s="2" t="s">
        <v>588</v>
      </c>
    </row>
    <row r="494" spans="1:8" x14ac:dyDescent="0.2">
      <c r="A494" s="2">
        <v>30302409</v>
      </c>
      <c r="B494" s="2">
        <v>3.7730900000000002E-3</v>
      </c>
      <c r="C494" s="6">
        <f t="shared" si="7"/>
        <v>7.5461800000000006</v>
      </c>
      <c r="D494" s="2" t="s">
        <v>101</v>
      </c>
      <c r="E494" s="2" t="s">
        <v>855</v>
      </c>
      <c r="F494" s="2" t="s">
        <v>861</v>
      </c>
      <c r="G494" s="2" t="s">
        <v>862</v>
      </c>
      <c r="H494" s="2" t="s">
        <v>588</v>
      </c>
    </row>
    <row r="495" spans="1:8" x14ac:dyDescent="0.2">
      <c r="A495" s="2">
        <v>30302411</v>
      </c>
      <c r="B495" s="2">
        <v>1.731476E-3</v>
      </c>
      <c r="C495" s="6">
        <f t="shared" si="7"/>
        <v>3.462952</v>
      </c>
      <c r="D495" s="2" t="s">
        <v>101</v>
      </c>
      <c r="E495" s="2" t="s">
        <v>855</v>
      </c>
      <c r="F495" s="2" t="s">
        <v>861</v>
      </c>
      <c r="G495" s="2" t="s">
        <v>860</v>
      </c>
      <c r="H495" s="2" t="s">
        <v>588</v>
      </c>
    </row>
    <row r="496" spans="1:8" x14ac:dyDescent="0.2">
      <c r="A496" s="2">
        <v>30303009</v>
      </c>
      <c r="B496" s="3">
        <v>2.9499999999999998E-7</v>
      </c>
      <c r="C496" s="6">
        <f t="shared" si="7"/>
        <v>5.8999999999999992E-4</v>
      </c>
      <c r="D496" s="2" t="s">
        <v>101</v>
      </c>
      <c r="E496" s="2" t="s">
        <v>855</v>
      </c>
      <c r="F496" s="2" t="s">
        <v>857</v>
      </c>
      <c r="G496" s="2" t="s">
        <v>859</v>
      </c>
      <c r="H496" s="2" t="s">
        <v>261</v>
      </c>
    </row>
    <row r="497" spans="1:8" x14ac:dyDescent="0.2">
      <c r="A497" s="2">
        <v>30303027</v>
      </c>
      <c r="B497" s="3">
        <v>9.9999999999999995E-7</v>
      </c>
      <c r="C497" s="6">
        <f t="shared" si="7"/>
        <v>2E-3</v>
      </c>
      <c r="D497" s="2" t="s">
        <v>101</v>
      </c>
      <c r="E497" s="2" t="s">
        <v>855</v>
      </c>
      <c r="F497" s="2" t="s">
        <v>857</v>
      </c>
      <c r="G497" s="2" t="s">
        <v>858</v>
      </c>
      <c r="H497" s="2" t="s">
        <v>798</v>
      </c>
    </row>
    <row r="498" spans="1:8" x14ac:dyDescent="0.2">
      <c r="A498" s="2">
        <v>30303099</v>
      </c>
      <c r="B498" s="2">
        <v>2.6001E-2</v>
      </c>
      <c r="C498" s="6">
        <f t="shared" si="7"/>
        <v>52.002000000000002</v>
      </c>
      <c r="D498" s="2" t="s">
        <v>101</v>
      </c>
      <c r="E498" s="2" t="s">
        <v>855</v>
      </c>
      <c r="F498" s="2" t="s">
        <v>857</v>
      </c>
      <c r="G498" s="2" t="s">
        <v>231</v>
      </c>
      <c r="H498" s="2" t="s">
        <v>798</v>
      </c>
    </row>
    <row r="499" spans="1:8" x14ac:dyDescent="0.2">
      <c r="A499" s="2">
        <v>30380001</v>
      </c>
      <c r="B499" s="2">
        <v>0</v>
      </c>
      <c r="C499" s="6">
        <f t="shared" si="7"/>
        <v>0</v>
      </c>
      <c r="D499" s="2" t="s">
        <v>101</v>
      </c>
      <c r="E499" s="2" t="s">
        <v>855</v>
      </c>
      <c r="F499" s="2" t="s">
        <v>856</v>
      </c>
      <c r="G499" s="2" t="s">
        <v>856</v>
      </c>
      <c r="H499" s="2" t="s">
        <v>798</v>
      </c>
    </row>
    <row r="500" spans="1:8" x14ac:dyDescent="0.2">
      <c r="A500" s="2">
        <v>30388801</v>
      </c>
      <c r="B500" s="2">
        <v>5.5010000000000003E-2</v>
      </c>
      <c r="C500" s="6">
        <f t="shared" si="7"/>
        <v>110.02000000000001</v>
      </c>
      <c r="D500" s="2" t="s">
        <v>101</v>
      </c>
      <c r="E500" s="2" t="s">
        <v>855</v>
      </c>
      <c r="F500" s="2" t="s">
        <v>170</v>
      </c>
      <c r="G500" s="2" t="s">
        <v>389</v>
      </c>
      <c r="H500" s="2" t="s">
        <v>798</v>
      </c>
    </row>
    <row r="501" spans="1:8" x14ac:dyDescent="0.2">
      <c r="A501" s="2">
        <v>30390001</v>
      </c>
      <c r="B501" s="3">
        <v>1.184E-8</v>
      </c>
      <c r="C501" s="6">
        <f t="shared" si="7"/>
        <v>2.368E-5</v>
      </c>
      <c r="D501" s="2" t="s">
        <v>101</v>
      </c>
      <c r="E501" s="2" t="s">
        <v>855</v>
      </c>
      <c r="F501" s="2" t="s">
        <v>324</v>
      </c>
      <c r="G501" s="2" t="s">
        <v>361</v>
      </c>
      <c r="H501" s="2" t="s">
        <v>798</v>
      </c>
    </row>
    <row r="502" spans="1:8" x14ac:dyDescent="0.2">
      <c r="A502" s="2">
        <v>30390002</v>
      </c>
      <c r="B502" s="2">
        <v>0</v>
      </c>
      <c r="C502" s="6">
        <f t="shared" si="7"/>
        <v>0</v>
      </c>
      <c r="D502" s="2" t="s">
        <v>101</v>
      </c>
      <c r="E502" s="2" t="s">
        <v>855</v>
      </c>
      <c r="F502" s="2" t="s">
        <v>324</v>
      </c>
      <c r="G502" s="2" t="s">
        <v>360</v>
      </c>
      <c r="H502" s="2" t="s">
        <v>798</v>
      </c>
    </row>
    <row r="503" spans="1:8" x14ac:dyDescent="0.2">
      <c r="A503" s="2">
        <v>30390003</v>
      </c>
      <c r="B503" s="2">
        <v>2.6035117300000001E-2</v>
      </c>
      <c r="C503" s="6">
        <f t="shared" si="7"/>
        <v>52.070234599999999</v>
      </c>
      <c r="D503" s="2" t="s">
        <v>101</v>
      </c>
      <c r="E503" s="2" t="s">
        <v>855</v>
      </c>
      <c r="F503" s="2" t="s">
        <v>324</v>
      </c>
      <c r="G503" s="2" t="s">
        <v>359</v>
      </c>
      <c r="H503" s="2" t="s">
        <v>798</v>
      </c>
    </row>
    <row r="504" spans="1:8" x14ac:dyDescent="0.2">
      <c r="A504" s="2">
        <v>30390004</v>
      </c>
      <c r="B504" s="2">
        <v>8.6600000000000002E-4</v>
      </c>
      <c r="C504" s="6">
        <f t="shared" si="7"/>
        <v>1.732</v>
      </c>
      <c r="D504" s="2" t="s">
        <v>101</v>
      </c>
      <c r="E504" s="2" t="s">
        <v>855</v>
      </c>
      <c r="F504" s="2" t="s">
        <v>324</v>
      </c>
      <c r="G504" s="2" t="s">
        <v>358</v>
      </c>
      <c r="H504" s="2" t="s">
        <v>798</v>
      </c>
    </row>
    <row r="505" spans="1:8" x14ac:dyDescent="0.2">
      <c r="A505" s="2">
        <v>30390023</v>
      </c>
      <c r="B505" s="3">
        <v>5.5380000000000002E-6</v>
      </c>
      <c r="C505" s="6">
        <f t="shared" si="7"/>
        <v>1.1076000000000001E-2</v>
      </c>
      <c r="D505" s="2" t="s">
        <v>101</v>
      </c>
      <c r="E505" s="2" t="s">
        <v>855</v>
      </c>
      <c r="F505" s="2" t="s">
        <v>324</v>
      </c>
      <c r="G505" s="2" t="s">
        <v>323</v>
      </c>
      <c r="H505" s="2" t="s">
        <v>798</v>
      </c>
    </row>
    <row r="506" spans="1:8" x14ac:dyDescent="0.2">
      <c r="A506" s="2">
        <v>30390024</v>
      </c>
      <c r="B506" s="2">
        <v>1.4284700000000001E-5</v>
      </c>
      <c r="C506" s="6">
        <f t="shared" si="7"/>
        <v>2.8569400000000002E-2</v>
      </c>
      <c r="D506" s="2" t="s">
        <v>101</v>
      </c>
      <c r="E506" s="2" t="s">
        <v>855</v>
      </c>
      <c r="F506" s="2" t="s">
        <v>324</v>
      </c>
      <c r="G506" s="2" t="s">
        <v>355</v>
      </c>
      <c r="H506" s="2" t="s">
        <v>798</v>
      </c>
    </row>
    <row r="507" spans="1:8" x14ac:dyDescent="0.2">
      <c r="A507" s="2">
        <v>30399999</v>
      </c>
      <c r="B507" s="2">
        <v>0.44959557</v>
      </c>
      <c r="C507" s="6">
        <f t="shared" si="7"/>
        <v>899.19114000000002</v>
      </c>
      <c r="D507" s="2" t="s">
        <v>101</v>
      </c>
      <c r="E507" s="2" t="s">
        <v>855</v>
      </c>
      <c r="F507" s="2" t="s">
        <v>231</v>
      </c>
      <c r="G507" s="2" t="s">
        <v>231</v>
      </c>
      <c r="H507" s="2" t="s">
        <v>798</v>
      </c>
    </row>
    <row r="508" spans="1:8" x14ac:dyDescent="0.2">
      <c r="A508" s="2">
        <v>30400101</v>
      </c>
      <c r="B508" s="3">
        <v>1.0744499999999999E-9</v>
      </c>
      <c r="C508" s="6">
        <f t="shared" si="7"/>
        <v>2.1488999999999999E-6</v>
      </c>
      <c r="D508" s="2" t="s">
        <v>101</v>
      </c>
      <c r="E508" s="2" t="s">
        <v>799</v>
      </c>
      <c r="F508" s="2" t="s">
        <v>845</v>
      </c>
      <c r="G508" s="2" t="s">
        <v>854</v>
      </c>
      <c r="H508" s="2" t="s">
        <v>798</v>
      </c>
    </row>
    <row r="509" spans="1:8" x14ac:dyDescent="0.2">
      <c r="A509" s="2">
        <v>30400104</v>
      </c>
      <c r="B509" s="2">
        <v>1.222E-5</v>
      </c>
      <c r="C509" s="6">
        <f t="shared" si="7"/>
        <v>2.444E-2</v>
      </c>
      <c r="D509" s="2" t="s">
        <v>101</v>
      </c>
      <c r="E509" s="2" t="s">
        <v>799</v>
      </c>
      <c r="F509" s="2" t="s">
        <v>845</v>
      </c>
      <c r="G509" s="2" t="s">
        <v>853</v>
      </c>
      <c r="H509" s="2" t="s">
        <v>798</v>
      </c>
    </row>
    <row r="510" spans="1:8" s="10" customFormat="1" x14ac:dyDescent="0.2">
      <c r="A510" s="10">
        <v>30400108</v>
      </c>
      <c r="B510" s="10">
        <v>2.8195899999999999E-5</v>
      </c>
      <c r="C510" s="11">
        <f t="shared" si="7"/>
        <v>5.6391799999999999E-2</v>
      </c>
      <c r="D510" s="10" t="s">
        <v>101</v>
      </c>
      <c r="E510" s="10" t="s">
        <v>799</v>
      </c>
      <c r="F510" s="10" t="s">
        <v>845</v>
      </c>
      <c r="G510" s="10" t="s">
        <v>852</v>
      </c>
      <c r="H510" s="10" t="s">
        <v>798</v>
      </c>
    </row>
    <row r="511" spans="1:8" x14ac:dyDescent="0.2">
      <c r="A511" s="2">
        <v>30400109</v>
      </c>
      <c r="B511" s="2">
        <v>1.8343999999999999E-4</v>
      </c>
      <c r="C511" s="6">
        <f t="shared" si="7"/>
        <v>0.36687999999999998</v>
      </c>
      <c r="D511" s="2" t="s">
        <v>101</v>
      </c>
      <c r="E511" s="2" t="s">
        <v>799</v>
      </c>
      <c r="F511" s="2" t="s">
        <v>845</v>
      </c>
      <c r="G511" s="2" t="s">
        <v>851</v>
      </c>
      <c r="H511" s="2" t="s">
        <v>798</v>
      </c>
    </row>
    <row r="512" spans="1:8" x14ac:dyDescent="0.2">
      <c r="A512" s="2">
        <v>30400112</v>
      </c>
      <c r="B512" s="2">
        <v>4.1148900000000002E-5</v>
      </c>
      <c r="C512" s="6">
        <f t="shared" si="7"/>
        <v>8.2297800000000004E-2</v>
      </c>
      <c r="D512" s="2" t="s">
        <v>101</v>
      </c>
      <c r="E512" s="2" t="s">
        <v>799</v>
      </c>
      <c r="F512" s="2" t="s">
        <v>845</v>
      </c>
      <c r="G512" s="2" t="s">
        <v>850</v>
      </c>
      <c r="H512" s="2" t="s">
        <v>798</v>
      </c>
    </row>
    <row r="513" spans="1:8" x14ac:dyDescent="0.2">
      <c r="A513" s="2">
        <v>30400114</v>
      </c>
      <c r="B513" s="2">
        <v>1.0699999999999999E-5</v>
      </c>
      <c r="C513" s="6">
        <f t="shared" si="7"/>
        <v>2.1399999999999999E-2</v>
      </c>
      <c r="D513" s="2" t="s">
        <v>101</v>
      </c>
      <c r="E513" s="2" t="s">
        <v>799</v>
      </c>
      <c r="F513" s="2" t="s">
        <v>845</v>
      </c>
      <c r="G513" s="2" t="s">
        <v>823</v>
      </c>
      <c r="H513" s="2" t="s">
        <v>798</v>
      </c>
    </row>
    <row r="514" spans="1:8" x14ac:dyDescent="0.2">
      <c r="A514" s="2">
        <v>30400135</v>
      </c>
      <c r="B514" s="2">
        <v>6.93273E-4</v>
      </c>
      <c r="C514" s="6">
        <f t="shared" si="7"/>
        <v>1.3865460000000001</v>
      </c>
      <c r="D514" s="2" t="s">
        <v>101</v>
      </c>
      <c r="E514" s="2" t="s">
        <v>799</v>
      </c>
      <c r="F514" s="2" t="s">
        <v>845</v>
      </c>
      <c r="G514" s="2" t="s">
        <v>849</v>
      </c>
      <c r="H514" s="2" t="s">
        <v>798</v>
      </c>
    </row>
    <row r="515" spans="1:8" x14ac:dyDescent="0.2">
      <c r="A515" s="2">
        <v>30400137</v>
      </c>
      <c r="B515" s="2">
        <v>2.9694400000000002E-5</v>
      </c>
      <c r="C515" s="6">
        <f t="shared" ref="C515:C578" si="8">B515*2000</f>
        <v>5.9388800000000005E-2</v>
      </c>
      <c r="D515" s="2" t="s">
        <v>101</v>
      </c>
      <c r="E515" s="2" t="s">
        <v>799</v>
      </c>
      <c r="F515" s="2" t="s">
        <v>845</v>
      </c>
      <c r="G515" s="2" t="s">
        <v>848</v>
      </c>
      <c r="H515" s="2" t="s">
        <v>798</v>
      </c>
    </row>
    <row r="516" spans="1:8" x14ac:dyDescent="0.2">
      <c r="A516" s="2">
        <v>30400138</v>
      </c>
      <c r="B516" s="2">
        <v>2.6175112E-3</v>
      </c>
      <c r="C516" s="6">
        <f t="shared" si="8"/>
        <v>5.2350224000000001</v>
      </c>
      <c r="D516" s="2" t="s">
        <v>101</v>
      </c>
      <c r="E516" s="2" t="s">
        <v>799</v>
      </c>
      <c r="F516" s="2" t="s">
        <v>845</v>
      </c>
      <c r="G516" s="2" t="s">
        <v>847</v>
      </c>
      <c r="H516" s="2" t="s">
        <v>798</v>
      </c>
    </row>
    <row r="517" spans="1:8" x14ac:dyDescent="0.2">
      <c r="A517" s="2">
        <v>30400160</v>
      </c>
      <c r="B517" s="2">
        <v>5.8529489999999997E-4</v>
      </c>
      <c r="C517" s="6">
        <f t="shared" si="8"/>
        <v>1.1705897999999999</v>
      </c>
      <c r="D517" s="2" t="s">
        <v>101</v>
      </c>
      <c r="E517" s="2" t="s">
        <v>799</v>
      </c>
      <c r="F517" s="2" t="s">
        <v>845</v>
      </c>
      <c r="G517" s="2" t="s">
        <v>846</v>
      </c>
      <c r="H517" s="2" t="s">
        <v>798</v>
      </c>
    </row>
    <row r="518" spans="1:8" x14ac:dyDescent="0.2">
      <c r="A518" s="2">
        <v>30400199</v>
      </c>
      <c r="B518" s="2">
        <v>3.3817909999999999E-3</v>
      </c>
      <c r="C518" s="6">
        <f t="shared" si="8"/>
        <v>6.7635819999999995</v>
      </c>
      <c r="D518" s="2" t="s">
        <v>101</v>
      </c>
      <c r="E518" s="2" t="s">
        <v>799</v>
      </c>
      <c r="F518" s="2" t="s">
        <v>845</v>
      </c>
      <c r="G518" s="2" t="s">
        <v>231</v>
      </c>
      <c r="H518" s="2" t="s">
        <v>798</v>
      </c>
    </row>
    <row r="519" spans="1:8" x14ac:dyDescent="0.2">
      <c r="A519" s="2">
        <v>30400219</v>
      </c>
      <c r="B519" s="3">
        <v>6.7192E-7</v>
      </c>
      <c r="C519" s="6">
        <f t="shared" si="8"/>
        <v>1.34384E-3</v>
      </c>
      <c r="D519" s="2" t="s">
        <v>101</v>
      </c>
      <c r="E519" s="2" t="s">
        <v>799</v>
      </c>
      <c r="F519" s="2" t="s">
        <v>842</v>
      </c>
      <c r="G519" s="2" t="s">
        <v>844</v>
      </c>
      <c r="H519" s="2" t="s">
        <v>798</v>
      </c>
    </row>
    <row r="520" spans="1:8" x14ac:dyDescent="0.2">
      <c r="A520" s="2">
        <v>30400224</v>
      </c>
      <c r="B520" s="3">
        <v>3.9773999999999998E-13</v>
      </c>
      <c r="C520" s="6">
        <f t="shared" si="8"/>
        <v>7.9547999999999992E-10</v>
      </c>
      <c r="D520" s="2" t="s">
        <v>101</v>
      </c>
      <c r="E520" s="2" t="s">
        <v>799</v>
      </c>
      <c r="F520" s="2" t="s">
        <v>842</v>
      </c>
      <c r="G520" s="2" t="s">
        <v>843</v>
      </c>
      <c r="H520" s="2" t="s">
        <v>798</v>
      </c>
    </row>
    <row r="521" spans="1:8" x14ac:dyDescent="0.2">
      <c r="A521" s="2">
        <v>30400299</v>
      </c>
      <c r="B521" s="2">
        <v>0</v>
      </c>
      <c r="C521" s="6">
        <f t="shared" si="8"/>
        <v>0</v>
      </c>
      <c r="D521" s="2" t="s">
        <v>101</v>
      </c>
      <c r="E521" s="2" t="s">
        <v>799</v>
      </c>
      <c r="F521" s="2" t="s">
        <v>842</v>
      </c>
      <c r="G521" s="2" t="s">
        <v>231</v>
      </c>
      <c r="H521" s="2" t="s">
        <v>798</v>
      </c>
    </row>
    <row r="522" spans="1:8" x14ac:dyDescent="0.2">
      <c r="A522" s="2">
        <v>30400301</v>
      </c>
      <c r="B522" s="2">
        <v>0.13983857760000001</v>
      </c>
      <c r="C522" s="6">
        <f t="shared" si="8"/>
        <v>279.67715520000002</v>
      </c>
      <c r="D522" s="2" t="s">
        <v>101</v>
      </c>
      <c r="E522" s="2" t="s">
        <v>799</v>
      </c>
      <c r="F522" s="2" t="s">
        <v>834</v>
      </c>
      <c r="G522" s="2" t="s">
        <v>639</v>
      </c>
      <c r="H522" s="2" t="s">
        <v>807</v>
      </c>
    </row>
    <row r="523" spans="1:8" x14ac:dyDescent="0.2">
      <c r="A523" s="2">
        <v>30400303</v>
      </c>
      <c r="B523" s="2">
        <v>1.8460299999999999E-2</v>
      </c>
      <c r="C523" s="6">
        <f t="shared" si="8"/>
        <v>36.9206</v>
      </c>
      <c r="D523" s="2" t="s">
        <v>101</v>
      </c>
      <c r="E523" s="2" t="s">
        <v>799</v>
      </c>
      <c r="F523" s="2" t="s">
        <v>834</v>
      </c>
      <c r="G523" s="2" t="s">
        <v>824</v>
      </c>
      <c r="H523" s="2" t="s">
        <v>807</v>
      </c>
    </row>
    <row r="524" spans="1:8" x14ac:dyDescent="0.2">
      <c r="A524" s="2">
        <v>30400304</v>
      </c>
      <c r="B524" s="2">
        <v>0.13700281149999999</v>
      </c>
      <c r="C524" s="6">
        <f t="shared" si="8"/>
        <v>274.00562299999996</v>
      </c>
      <c r="D524" s="2" t="s">
        <v>101</v>
      </c>
      <c r="E524" s="2" t="s">
        <v>799</v>
      </c>
      <c r="F524" s="2" t="s">
        <v>834</v>
      </c>
      <c r="G524" s="2" t="s">
        <v>826</v>
      </c>
      <c r="H524" s="2" t="s">
        <v>807</v>
      </c>
    </row>
    <row r="525" spans="1:8" x14ac:dyDescent="0.2">
      <c r="A525" s="2">
        <v>30400318</v>
      </c>
      <c r="B525" s="2">
        <v>3.0988000000000001E-4</v>
      </c>
      <c r="C525" s="6">
        <f t="shared" si="8"/>
        <v>0.61975999999999998</v>
      </c>
      <c r="D525" s="2" t="s">
        <v>101</v>
      </c>
      <c r="E525" s="2" t="s">
        <v>799</v>
      </c>
      <c r="F525" s="2" t="s">
        <v>834</v>
      </c>
      <c r="G525" s="2" t="s">
        <v>841</v>
      </c>
      <c r="H525" s="2" t="s">
        <v>807</v>
      </c>
    </row>
    <row r="526" spans="1:8" x14ac:dyDescent="0.2">
      <c r="A526" s="2">
        <v>30400320</v>
      </c>
      <c r="B526" s="3">
        <v>3.19E-6</v>
      </c>
      <c r="C526" s="6">
        <f t="shared" si="8"/>
        <v>6.3800000000000003E-3</v>
      </c>
      <c r="D526" s="2" t="s">
        <v>101</v>
      </c>
      <c r="E526" s="2" t="s">
        <v>799</v>
      </c>
      <c r="F526" s="2" t="s">
        <v>834</v>
      </c>
      <c r="G526" s="2" t="s">
        <v>823</v>
      </c>
      <c r="H526" s="2" t="s">
        <v>807</v>
      </c>
    </row>
    <row r="527" spans="1:8" x14ac:dyDescent="0.2">
      <c r="A527" s="2">
        <v>30400321</v>
      </c>
      <c r="B527" s="3">
        <v>1.692045E-6</v>
      </c>
      <c r="C527" s="6">
        <f t="shared" si="8"/>
        <v>3.3840900000000002E-3</v>
      </c>
      <c r="D527" s="2" t="s">
        <v>101</v>
      </c>
      <c r="E527" s="2" t="s">
        <v>799</v>
      </c>
      <c r="F527" s="2" t="s">
        <v>834</v>
      </c>
      <c r="G527" s="2" t="s">
        <v>840</v>
      </c>
      <c r="H527" s="2" t="s">
        <v>807</v>
      </c>
    </row>
    <row r="528" spans="1:8" x14ac:dyDescent="0.2">
      <c r="A528" s="2">
        <v>30400325</v>
      </c>
      <c r="B528" s="2">
        <v>5.00075E-4</v>
      </c>
      <c r="C528" s="6">
        <f t="shared" si="8"/>
        <v>1.0001500000000001</v>
      </c>
      <c r="D528" s="2" t="s">
        <v>101</v>
      </c>
      <c r="E528" s="2" t="s">
        <v>799</v>
      </c>
      <c r="F528" s="2" t="s">
        <v>834</v>
      </c>
      <c r="G528" s="2" t="s">
        <v>839</v>
      </c>
      <c r="H528" s="2" t="s">
        <v>807</v>
      </c>
    </row>
    <row r="529" spans="1:8" x14ac:dyDescent="0.2">
      <c r="A529" s="2">
        <v>30400331</v>
      </c>
      <c r="B529" s="2">
        <v>3.0995000000000003E-4</v>
      </c>
      <c r="C529" s="6">
        <f t="shared" si="8"/>
        <v>0.61990000000000001</v>
      </c>
      <c r="D529" s="2" t="s">
        <v>101</v>
      </c>
      <c r="E529" s="2" t="s">
        <v>799</v>
      </c>
      <c r="F529" s="2" t="s">
        <v>834</v>
      </c>
      <c r="G529" s="2" t="s">
        <v>838</v>
      </c>
      <c r="H529" s="2" t="s">
        <v>807</v>
      </c>
    </row>
    <row r="530" spans="1:8" x14ac:dyDescent="0.2">
      <c r="A530" s="2">
        <v>30400350</v>
      </c>
      <c r="B530" s="3">
        <v>7.0074515000000001E-7</v>
      </c>
      <c r="C530" s="6">
        <f t="shared" si="8"/>
        <v>1.4014902999999999E-3</v>
      </c>
      <c r="D530" s="2" t="s">
        <v>101</v>
      </c>
      <c r="E530" s="2" t="s">
        <v>799</v>
      </c>
      <c r="F530" s="2" t="s">
        <v>834</v>
      </c>
      <c r="G530" s="2" t="s">
        <v>837</v>
      </c>
      <c r="H530" s="2" t="s">
        <v>807</v>
      </c>
    </row>
    <row r="531" spans="1:8" x14ac:dyDescent="0.2">
      <c r="A531" s="2">
        <v>30400360</v>
      </c>
      <c r="B531" s="3">
        <v>5.3499999999999996E-6</v>
      </c>
      <c r="C531" s="6">
        <f t="shared" si="8"/>
        <v>1.0699999999999999E-2</v>
      </c>
      <c r="D531" s="2" t="s">
        <v>101</v>
      </c>
      <c r="E531" s="2" t="s">
        <v>799</v>
      </c>
      <c r="F531" s="2" t="s">
        <v>834</v>
      </c>
      <c r="G531" s="2" t="s">
        <v>836</v>
      </c>
      <c r="H531" s="2" t="s">
        <v>807</v>
      </c>
    </row>
    <row r="532" spans="1:8" x14ac:dyDescent="0.2">
      <c r="A532" s="2">
        <v>30400371</v>
      </c>
      <c r="B532" s="2">
        <v>1.2360100000000001E-2</v>
      </c>
      <c r="C532" s="6">
        <f t="shared" si="8"/>
        <v>24.720200000000002</v>
      </c>
      <c r="D532" s="2" t="s">
        <v>101</v>
      </c>
      <c r="E532" s="2" t="s">
        <v>799</v>
      </c>
      <c r="F532" s="2" t="s">
        <v>834</v>
      </c>
      <c r="G532" s="2" t="s">
        <v>835</v>
      </c>
      <c r="H532" s="2" t="s">
        <v>807</v>
      </c>
    </row>
    <row r="533" spans="1:8" x14ac:dyDescent="0.2">
      <c r="A533" s="2">
        <v>30400398</v>
      </c>
      <c r="B533" s="2">
        <v>1E-4</v>
      </c>
      <c r="C533" s="6">
        <f t="shared" si="8"/>
        <v>0.2</v>
      </c>
      <c r="D533" s="2" t="s">
        <v>101</v>
      </c>
      <c r="E533" s="2" t="s">
        <v>799</v>
      </c>
      <c r="F533" s="2" t="s">
        <v>834</v>
      </c>
      <c r="G533" s="2" t="s">
        <v>231</v>
      </c>
      <c r="H533" s="2" t="s">
        <v>807</v>
      </c>
    </row>
    <row r="534" spans="1:8" x14ac:dyDescent="0.2">
      <c r="A534" s="2">
        <v>30400401</v>
      </c>
      <c r="B534" s="2">
        <v>2.4819999999999998E-3</v>
      </c>
      <c r="C534" s="6">
        <f t="shared" si="8"/>
        <v>4.9639999999999995</v>
      </c>
      <c r="D534" s="2" t="s">
        <v>101</v>
      </c>
      <c r="E534" s="2" t="s">
        <v>799</v>
      </c>
      <c r="F534" s="2" t="s">
        <v>829</v>
      </c>
      <c r="G534" s="2" t="s">
        <v>833</v>
      </c>
      <c r="H534" s="2" t="s">
        <v>798</v>
      </c>
    </row>
    <row r="535" spans="1:8" x14ac:dyDescent="0.2">
      <c r="A535" s="2">
        <v>30400403</v>
      </c>
      <c r="B535" s="2">
        <v>1.062604E-2</v>
      </c>
      <c r="C535" s="6">
        <f t="shared" si="8"/>
        <v>21.252079999999999</v>
      </c>
      <c r="D535" s="2" t="s">
        <v>101</v>
      </c>
      <c r="E535" s="2" t="s">
        <v>799</v>
      </c>
      <c r="F535" s="2" t="s">
        <v>829</v>
      </c>
      <c r="G535" s="2" t="s">
        <v>832</v>
      </c>
      <c r="H535" s="2" t="s">
        <v>798</v>
      </c>
    </row>
    <row r="536" spans="1:8" x14ac:dyDescent="0.2">
      <c r="A536" s="2">
        <v>30400410</v>
      </c>
      <c r="B536" s="2">
        <v>3.2000000000000003E-4</v>
      </c>
      <c r="C536" s="6">
        <f t="shared" si="8"/>
        <v>0.64</v>
      </c>
      <c r="D536" s="2" t="s">
        <v>101</v>
      </c>
      <c r="E536" s="2" t="s">
        <v>799</v>
      </c>
      <c r="F536" s="2" t="s">
        <v>829</v>
      </c>
      <c r="G536" s="2" t="s">
        <v>831</v>
      </c>
      <c r="H536" s="2" t="s">
        <v>798</v>
      </c>
    </row>
    <row r="537" spans="1:8" x14ac:dyDescent="0.2">
      <c r="A537" s="2">
        <v>30400420</v>
      </c>
      <c r="B537" s="2">
        <v>3.2000000000000003E-4</v>
      </c>
      <c r="C537" s="6">
        <f t="shared" si="8"/>
        <v>0.64</v>
      </c>
      <c r="D537" s="2" t="s">
        <v>101</v>
      </c>
      <c r="E537" s="2" t="s">
        <v>799</v>
      </c>
      <c r="F537" s="2" t="s">
        <v>829</v>
      </c>
      <c r="G537" s="2" t="s">
        <v>650</v>
      </c>
      <c r="H537" s="2" t="s">
        <v>261</v>
      </c>
    </row>
    <row r="538" spans="1:8" x14ac:dyDescent="0.2">
      <c r="A538" s="2">
        <v>30400426</v>
      </c>
      <c r="B538" s="2">
        <v>2.7E-4</v>
      </c>
      <c r="C538" s="6">
        <f t="shared" si="8"/>
        <v>0.54</v>
      </c>
      <c r="D538" s="2" t="s">
        <v>101</v>
      </c>
      <c r="E538" s="2" t="s">
        <v>799</v>
      </c>
      <c r="F538" s="2" t="s">
        <v>829</v>
      </c>
      <c r="G538" s="2" t="s">
        <v>830</v>
      </c>
      <c r="H538" s="2" t="s">
        <v>798</v>
      </c>
    </row>
    <row r="539" spans="1:8" x14ac:dyDescent="0.2">
      <c r="A539" s="2">
        <v>30400499</v>
      </c>
      <c r="B539" s="3">
        <v>1.0700000000000001E-7</v>
      </c>
      <c r="C539" s="6">
        <f t="shared" si="8"/>
        <v>2.14E-4</v>
      </c>
      <c r="D539" s="2" t="s">
        <v>101</v>
      </c>
      <c r="E539" s="2" t="s">
        <v>799</v>
      </c>
      <c r="F539" s="2" t="s">
        <v>829</v>
      </c>
      <c r="G539" s="2" t="s">
        <v>209</v>
      </c>
      <c r="H539" s="2" t="s">
        <v>798</v>
      </c>
    </row>
    <row r="540" spans="1:8" x14ac:dyDescent="0.2">
      <c r="A540" s="2">
        <v>30400528</v>
      </c>
      <c r="B540" s="2">
        <v>3.5075000000000002E-3</v>
      </c>
      <c r="C540" s="6">
        <f t="shared" si="8"/>
        <v>7.0150000000000006</v>
      </c>
      <c r="D540" s="2" t="s">
        <v>101</v>
      </c>
      <c r="E540" s="2" t="s">
        <v>799</v>
      </c>
      <c r="F540" s="2" t="s">
        <v>828</v>
      </c>
      <c r="G540" s="2" t="s">
        <v>827</v>
      </c>
      <c r="H540" s="2" t="s">
        <v>798</v>
      </c>
    </row>
    <row r="541" spans="1:8" x14ac:dyDescent="0.2">
      <c r="A541" s="2">
        <v>30400701</v>
      </c>
      <c r="B541" s="2">
        <v>1.3148244831</v>
      </c>
      <c r="C541" s="6">
        <f t="shared" si="8"/>
        <v>2629.6489661999999</v>
      </c>
      <c r="D541" s="2" t="s">
        <v>101</v>
      </c>
      <c r="E541" s="2" t="s">
        <v>799</v>
      </c>
      <c r="F541" s="2" t="s">
        <v>813</v>
      </c>
      <c r="G541" s="2" t="s">
        <v>826</v>
      </c>
      <c r="H541" s="2" t="s">
        <v>807</v>
      </c>
    </row>
    <row r="542" spans="1:8" x14ac:dyDescent="0.2">
      <c r="A542" s="2">
        <v>30400704</v>
      </c>
      <c r="B542" s="2">
        <v>2.29435E-4</v>
      </c>
      <c r="C542" s="6">
        <f t="shared" si="8"/>
        <v>0.45887</v>
      </c>
      <c r="D542" s="2" t="s">
        <v>101</v>
      </c>
      <c r="E542" s="2" t="s">
        <v>799</v>
      </c>
      <c r="F542" s="2" t="s">
        <v>813</v>
      </c>
      <c r="G542" s="2" t="s">
        <v>825</v>
      </c>
      <c r="H542" s="2" t="s">
        <v>807</v>
      </c>
    </row>
    <row r="543" spans="1:8" x14ac:dyDescent="0.2">
      <c r="A543" s="2">
        <v>30400705</v>
      </c>
      <c r="B543" s="3">
        <v>8.9999999999999995E-9</v>
      </c>
      <c r="C543" s="6">
        <f t="shared" si="8"/>
        <v>1.8E-5</v>
      </c>
      <c r="D543" s="2" t="s">
        <v>101</v>
      </c>
      <c r="E543" s="2" t="s">
        <v>799</v>
      </c>
      <c r="F543" s="2" t="s">
        <v>813</v>
      </c>
      <c r="G543" s="2" t="s">
        <v>824</v>
      </c>
      <c r="H543" s="2" t="s">
        <v>807</v>
      </c>
    </row>
    <row r="544" spans="1:8" x14ac:dyDescent="0.2">
      <c r="A544" s="2">
        <v>30400708</v>
      </c>
      <c r="B544" s="2">
        <v>1.4064161E-3</v>
      </c>
      <c r="C544" s="6">
        <f t="shared" si="8"/>
        <v>2.8128321999999999</v>
      </c>
      <c r="D544" s="2" t="s">
        <v>101</v>
      </c>
      <c r="E544" s="2" t="s">
        <v>799</v>
      </c>
      <c r="F544" s="2" t="s">
        <v>813</v>
      </c>
      <c r="G544" s="2" t="s">
        <v>823</v>
      </c>
      <c r="H544" s="2" t="s">
        <v>807</v>
      </c>
    </row>
    <row r="545" spans="1:8" x14ac:dyDescent="0.2">
      <c r="A545" s="2">
        <v>30400732</v>
      </c>
      <c r="B545" s="2">
        <v>0.50567269500000001</v>
      </c>
      <c r="C545" s="6">
        <f t="shared" si="8"/>
        <v>1011.3453900000001</v>
      </c>
      <c r="D545" s="2" t="s">
        <v>101</v>
      </c>
      <c r="E545" s="2" t="s">
        <v>799</v>
      </c>
      <c r="F545" s="2" t="s">
        <v>813</v>
      </c>
      <c r="G545" s="2" t="s">
        <v>822</v>
      </c>
      <c r="H545" s="2" t="s">
        <v>807</v>
      </c>
    </row>
    <row r="546" spans="1:8" x14ac:dyDescent="0.2">
      <c r="A546" s="2">
        <v>30400733</v>
      </c>
      <c r="B546" s="2">
        <v>3.5415000000000002E-2</v>
      </c>
      <c r="C546" s="6">
        <f t="shared" si="8"/>
        <v>70.83</v>
      </c>
      <c r="D546" s="2" t="s">
        <v>101</v>
      </c>
      <c r="E546" s="2" t="s">
        <v>799</v>
      </c>
      <c r="F546" s="2" t="s">
        <v>813</v>
      </c>
      <c r="G546" s="2" t="s">
        <v>821</v>
      </c>
      <c r="H546" s="2" t="s">
        <v>807</v>
      </c>
    </row>
    <row r="547" spans="1:8" x14ac:dyDescent="0.2">
      <c r="A547" s="2">
        <v>30400740</v>
      </c>
      <c r="B547" s="2">
        <v>3.24295E-4</v>
      </c>
      <c r="C547" s="6">
        <f t="shared" si="8"/>
        <v>0.64859</v>
      </c>
      <c r="D547" s="2" t="s">
        <v>101</v>
      </c>
      <c r="E547" s="2" t="s">
        <v>799</v>
      </c>
      <c r="F547" s="2" t="s">
        <v>813</v>
      </c>
      <c r="G547" s="2" t="s">
        <v>820</v>
      </c>
      <c r="H547" s="2" t="s">
        <v>807</v>
      </c>
    </row>
    <row r="548" spans="1:8" x14ac:dyDescent="0.2">
      <c r="A548" s="2">
        <v>30400744</v>
      </c>
      <c r="B548" s="2">
        <v>1.6744175E-2</v>
      </c>
      <c r="C548" s="6">
        <f t="shared" si="8"/>
        <v>33.488349999999997</v>
      </c>
      <c r="D548" s="2" t="s">
        <v>101</v>
      </c>
      <c r="E548" s="2" t="s">
        <v>799</v>
      </c>
      <c r="F548" s="2" t="s">
        <v>813</v>
      </c>
      <c r="G548" s="2" t="s">
        <v>819</v>
      </c>
      <c r="H548" s="2" t="s">
        <v>807</v>
      </c>
    </row>
    <row r="549" spans="1:8" x14ac:dyDescent="0.2">
      <c r="A549" s="2">
        <v>30400745</v>
      </c>
      <c r="B549" s="2">
        <v>5.4511999999999998E-3</v>
      </c>
      <c r="C549" s="6">
        <f t="shared" si="8"/>
        <v>10.9024</v>
      </c>
      <c r="D549" s="2" t="s">
        <v>101</v>
      </c>
      <c r="E549" s="2" t="s">
        <v>799</v>
      </c>
      <c r="F549" s="2" t="s">
        <v>813</v>
      </c>
      <c r="G549" s="2" t="s">
        <v>818</v>
      </c>
      <c r="H549" s="2" t="s">
        <v>807</v>
      </c>
    </row>
    <row r="550" spans="1:8" x14ac:dyDescent="0.2">
      <c r="A550" s="2">
        <v>30400760</v>
      </c>
      <c r="B550" s="2">
        <v>3.4409929999999998E-2</v>
      </c>
      <c r="C550" s="6">
        <f t="shared" si="8"/>
        <v>68.819859999999991</v>
      </c>
      <c r="D550" s="2" t="s">
        <v>101</v>
      </c>
      <c r="E550" s="2" t="s">
        <v>799</v>
      </c>
      <c r="F550" s="2" t="s">
        <v>813</v>
      </c>
      <c r="G550" s="2" t="s">
        <v>817</v>
      </c>
      <c r="H550" s="2" t="s">
        <v>807</v>
      </c>
    </row>
    <row r="551" spans="1:8" x14ac:dyDescent="0.2">
      <c r="A551" s="2">
        <v>30400768</v>
      </c>
      <c r="B551" s="2">
        <v>3.2893000000000002E-3</v>
      </c>
      <c r="C551" s="6">
        <f t="shared" si="8"/>
        <v>6.5786000000000007</v>
      </c>
      <c r="D551" s="2" t="s">
        <v>101</v>
      </c>
      <c r="E551" s="2" t="s">
        <v>799</v>
      </c>
      <c r="F551" s="2" t="s">
        <v>813</v>
      </c>
      <c r="G551" s="2" t="s">
        <v>816</v>
      </c>
      <c r="H551" s="2" t="s">
        <v>807</v>
      </c>
    </row>
    <row r="552" spans="1:8" x14ac:dyDescent="0.2">
      <c r="A552" s="2">
        <v>30400775</v>
      </c>
      <c r="B552" s="3">
        <v>2.65E-6</v>
      </c>
      <c r="C552" s="6">
        <f t="shared" si="8"/>
        <v>5.3E-3</v>
      </c>
      <c r="D552" s="2" t="s">
        <v>101</v>
      </c>
      <c r="E552" s="2" t="s">
        <v>799</v>
      </c>
      <c r="F552" s="2" t="s">
        <v>813</v>
      </c>
      <c r="G552" s="2" t="s">
        <v>815</v>
      </c>
      <c r="H552" s="2" t="s">
        <v>807</v>
      </c>
    </row>
    <row r="553" spans="1:8" x14ac:dyDescent="0.2">
      <c r="A553" s="2">
        <v>30400785</v>
      </c>
      <c r="B553" s="2">
        <v>1E-3</v>
      </c>
      <c r="C553" s="6">
        <f t="shared" si="8"/>
        <v>2</v>
      </c>
      <c r="D553" s="2" t="s">
        <v>101</v>
      </c>
      <c r="E553" s="2" t="s">
        <v>799</v>
      </c>
      <c r="F553" s="2" t="s">
        <v>813</v>
      </c>
      <c r="G553" s="2" t="s">
        <v>814</v>
      </c>
      <c r="H553" s="2" t="s">
        <v>807</v>
      </c>
    </row>
    <row r="554" spans="1:8" x14ac:dyDescent="0.2">
      <c r="A554" s="2">
        <v>30400799</v>
      </c>
      <c r="B554" s="2">
        <v>2.7859213999999999E-3</v>
      </c>
      <c r="C554" s="6">
        <f t="shared" si="8"/>
        <v>5.5718427999999998</v>
      </c>
      <c r="D554" s="2" t="s">
        <v>101</v>
      </c>
      <c r="E554" s="2" t="s">
        <v>799</v>
      </c>
      <c r="F554" s="2" t="s">
        <v>813</v>
      </c>
      <c r="G554" s="2" t="s">
        <v>231</v>
      </c>
      <c r="H554" s="2" t="s">
        <v>807</v>
      </c>
    </row>
    <row r="555" spans="1:8" x14ac:dyDescent="0.2">
      <c r="A555" s="2">
        <v>30400899</v>
      </c>
      <c r="B555" s="2">
        <v>9.5023999999999997E-2</v>
      </c>
      <c r="C555" s="6">
        <f t="shared" si="8"/>
        <v>190.048</v>
      </c>
      <c r="D555" s="2" t="s">
        <v>101</v>
      </c>
      <c r="E555" s="2" t="s">
        <v>799</v>
      </c>
      <c r="F555" s="2" t="s">
        <v>812</v>
      </c>
      <c r="G555" s="2" t="s">
        <v>231</v>
      </c>
      <c r="H555" s="2" t="s">
        <v>798</v>
      </c>
    </row>
    <row r="556" spans="1:8" x14ac:dyDescent="0.2">
      <c r="A556" s="2">
        <v>30400999</v>
      </c>
      <c r="B556" s="2">
        <v>0</v>
      </c>
      <c r="C556" s="6">
        <f t="shared" si="8"/>
        <v>0</v>
      </c>
      <c r="D556" s="2" t="s">
        <v>101</v>
      </c>
      <c r="E556" s="2" t="s">
        <v>799</v>
      </c>
      <c r="F556" s="2" t="s">
        <v>811</v>
      </c>
      <c r="G556" s="2" t="s">
        <v>231</v>
      </c>
      <c r="H556" s="2" t="s">
        <v>807</v>
      </c>
    </row>
    <row r="557" spans="1:8" x14ac:dyDescent="0.2">
      <c r="A557" s="2">
        <v>30401502</v>
      </c>
      <c r="B557" s="2">
        <v>1E-4</v>
      </c>
      <c r="C557" s="6">
        <f t="shared" si="8"/>
        <v>0.2</v>
      </c>
      <c r="D557" s="2" t="s">
        <v>101</v>
      </c>
      <c r="E557" s="2" t="s">
        <v>799</v>
      </c>
      <c r="F557" s="2" t="s">
        <v>809</v>
      </c>
      <c r="G557" s="2" t="s">
        <v>810</v>
      </c>
      <c r="H557" s="2" t="s">
        <v>807</v>
      </c>
    </row>
    <row r="558" spans="1:8" x14ac:dyDescent="0.2">
      <c r="A558" s="2">
        <v>30401521</v>
      </c>
      <c r="B558" s="2">
        <v>4.6799999999999999E-4</v>
      </c>
      <c r="C558" s="6">
        <f t="shared" si="8"/>
        <v>0.93599999999999994</v>
      </c>
      <c r="D558" s="2" t="s">
        <v>101</v>
      </c>
      <c r="E558" s="2" t="s">
        <v>799</v>
      </c>
      <c r="F558" s="2" t="s">
        <v>809</v>
      </c>
      <c r="G558" s="2" t="s">
        <v>808</v>
      </c>
      <c r="H558" s="2" t="s">
        <v>807</v>
      </c>
    </row>
    <row r="559" spans="1:8" x14ac:dyDescent="0.2">
      <c r="A559" s="2">
        <v>30402005</v>
      </c>
      <c r="B559" s="3">
        <v>1.423E-7</v>
      </c>
      <c r="C559" s="6">
        <f t="shared" si="8"/>
        <v>2.8459999999999998E-4</v>
      </c>
      <c r="D559" s="2" t="s">
        <v>101</v>
      </c>
      <c r="E559" s="2" t="s">
        <v>799</v>
      </c>
      <c r="F559" s="2" t="s">
        <v>805</v>
      </c>
      <c r="G559" s="2" t="s">
        <v>806</v>
      </c>
      <c r="H559" s="2" t="s">
        <v>352</v>
      </c>
    </row>
    <row r="560" spans="1:8" x14ac:dyDescent="0.2">
      <c r="A560" s="2">
        <v>30402099</v>
      </c>
      <c r="B560" s="3">
        <v>4.1572800000000003E-6</v>
      </c>
      <c r="C560" s="6">
        <f t="shared" si="8"/>
        <v>8.3145600000000004E-3</v>
      </c>
      <c r="D560" s="2" t="s">
        <v>101</v>
      </c>
      <c r="E560" s="2" t="s">
        <v>799</v>
      </c>
      <c r="F560" s="2" t="s">
        <v>805</v>
      </c>
      <c r="G560" s="2" t="s">
        <v>231</v>
      </c>
      <c r="H560" s="2" t="s">
        <v>352</v>
      </c>
    </row>
    <row r="561" spans="1:8" x14ac:dyDescent="0.2">
      <c r="A561" s="2">
        <v>30402201</v>
      </c>
      <c r="B561" s="2">
        <v>1.2976099999999999E-5</v>
      </c>
      <c r="C561" s="6">
        <f t="shared" si="8"/>
        <v>2.5952199999999998E-2</v>
      </c>
      <c r="D561" s="2" t="s">
        <v>101</v>
      </c>
      <c r="E561" s="2" t="s">
        <v>799</v>
      </c>
      <c r="F561" s="2" t="s">
        <v>804</v>
      </c>
      <c r="G561" s="2" t="s">
        <v>679</v>
      </c>
      <c r="H561" s="2" t="s">
        <v>798</v>
      </c>
    </row>
    <row r="562" spans="1:8" x14ac:dyDescent="0.2">
      <c r="A562" s="2">
        <v>30405001</v>
      </c>
      <c r="B562" s="2">
        <v>1.850357E-4</v>
      </c>
      <c r="C562" s="6">
        <f t="shared" si="8"/>
        <v>0.37007139999999999</v>
      </c>
      <c r="D562" s="2" t="s">
        <v>101</v>
      </c>
      <c r="E562" s="2" t="s">
        <v>799</v>
      </c>
      <c r="F562" s="2" t="s">
        <v>803</v>
      </c>
      <c r="G562" s="2" t="s">
        <v>231</v>
      </c>
      <c r="H562" s="2" t="s">
        <v>798</v>
      </c>
    </row>
    <row r="563" spans="1:8" x14ac:dyDescent="0.2">
      <c r="A563" s="2">
        <v>30488801</v>
      </c>
      <c r="B563" s="2">
        <v>3.8000000000000002E-4</v>
      </c>
      <c r="C563" s="6">
        <f t="shared" si="8"/>
        <v>0.76</v>
      </c>
      <c r="D563" s="2" t="s">
        <v>101</v>
      </c>
      <c r="E563" s="2" t="s">
        <v>799</v>
      </c>
      <c r="F563" s="2" t="s">
        <v>170</v>
      </c>
      <c r="G563" s="2" t="s">
        <v>389</v>
      </c>
      <c r="H563" s="2" t="s">
        <v>798</v>
      </c>
    </row>
    <row r="564" spans="1:8" x14ac:dyDescent="0.2">
      <c r="A564" s="2">
        <v>30490001</v>
      </c>
      <c r="B564" s="2">
        <v>5.0427599999999998E-5</v>
      </c>
      <c r="C564" s="6">
        <f t="shared" si="8"/>
        <v>0.10085519999999999</v>
      </c>
      <c r="D564" s="2" t="s">
        <v>101</v>
      </c>
      <c r="E564" s="2" t="s">
        <v>799</v>
      </c>
      <c r="F564" s="2" t="s">
        <v>324</v>
      </c>
      <c r="G564" s="2" t="s">
        <v>361</v>
      </c>
      <c r="H564" s="2" t="s">
        <v>798</v>
      </c>
    </row>
    <row r="565" spans="1:8" x14ac:dyDescent="0.2">
      <c r="A565" s="2">
        <v>30490003</v>
      </c>
      <c r="B565" s="2">
        <v>5.5144801899999998E-2</v>
      </c>
      <c r="C565" s="6">
        <f t="shared" si="8"/>
        <v>110.28960379999999</v>
      </c>
      <c r="D565" s="2" t="s">
        <v>101</v>
      </c>
      <c r="E565" s="2" t="s">
        <v>799</v>
      </c>
      <c r="F565" s="2" t="s">
        <v>324</v>
      </c>
      <c r="G565" s="2" t="s">
        <v>359</v>
      </c>
      <c r="H565" s="2" t="s">
        <v>798</v>
      </c>
    </row>
    <row r="566" spans="1:8" x14ac:dyDescent="0.2">
      <c r="A566" s="2">
        <v>30490013</v>
      </c>
      <c r="B566" s="2">
        <v>6.0495899999999998E-5</v>
      </c>
      <c r="C566" s="6">
        <f t="shared" si="8"/>
        <v>0.1209918</v>
      </c>
      <c r="D566" s="2" t="s">
        <v>101</v>
      </c>
      <c r="E566" s="2" t="s">
        <v>799</v>
      </c>
      <c r="F566" s="2" t="s">
        <v>324</v>
      </c>
      <c r="G566" s="2" t="s">
        <v>356</v>
      </c>
      <c r="H566" s="2" t="s">
        <v>798</v>
      </c>
    </row>
    <row r="567" spans="1:8" x14ac:dyDescent="0.2">
      <c r="A567" s="2">
        <v>30490014</v>
      </c>
      <c r="B567" s="2">
        <v>2.6140400000000001E-5</v>
      </c>
      <c r="C567" s="6">
        <f t="shared" si="8"/>
        <v>5.2280800000000002E-2</v>
      </c>
      <c r="D567" s="2" t="s">
        <v>101</v>
      </c>
      <c r="E567" s="2" t="s">
        <v>799</v>
      </c>
      <c r="F567" s="2" t="s">
        <v>324</v>
      </c>
      <c r="G567" s="2" t="s">
        <v>802</v>
      </c>
      <c r="H567" s="2" t="s">
        <v>798</v>
      </c>
    </row>
    <row r="568" spans="1:8" x14ac:dyDescent="0.2">
      <c r="A568" s="2">
        <v>30490023</v>
      </c>
      <c r="B568" s="3">
        <v>1.86E-6</v>
      </c>
      <c r="C568" s="6">
        <f t="shared" si="8"/>
        <v>3.7199999999999998E-3</v>
      </c>
      <c r="D568" s="2" t="s">
        <v>101</v>
      </c>
      <c r="E568" s="2" t="s">
        <v>799</v>
      </c>
      <c r="F568" s="2" t="s">
        <v>324</v>
      </c>
      <c r="G568" s="2" t="s">
        <v>323</v>
      </c>
      <c r="H568" s="2" t="s">
        <v>798</v>
      </c>
    </row>
    <row r="569" spans="1:8" x14ac:dyDescent="0.2">
      <c r="A569" s="2">
        <v>30490024</v>
      </c>
      <c r="B569" s="3">
        <v>2.931E-6</v>
      </c>
      <c r="C569" s="6">
        <f t="shared" si="8"/>
        <v>5.862E-3</v>
      </c>
      <c r="D569" s="2" t="s">
        <v>101</v>
      </c>
      <c r="E569" s="2" t="s">
        <v>799</v>
      </c>
      <c r="F569" s="2" t="s">
        <v>324</v>
      </c>
      <c r="G569" s="2" t="s">
        <v>355</v>
      </c>
      <c r="H569" s="2" t="s">
        <v>798</v>
      </c>
    </row>
    <row r="570" spans="1:8" x14ac:dyDescent="0.2">
      <c r="A570" s="2">
        <v>30490033</v>
      </c>
      <c r="B570" s="2">
        <v>1.2699931999999999E-3</v>
      </c>
      <c r="C570" s="6">
        <f t="shared" si="8"/>
        <v>2.5399863999999996</v>
      </c>
      <c r="D570" s="2" t="s">
        <v>101</v>
      </c>
      <c r="E570" s="2" t="s">
        <v>799</v>
      </c>
      <c r="F570" s="2" t="s">
        <v>324</v>
      </c>
      <c r="G570" s="2" t="s">
        <v>801</v>
      </c>
      <c r="H570" s="2" t="s">
        <v>798</v>
      </c>
    </row>
    <row r="571" spans="1:8" x14ac:dyDescent="0.2">
      <c r="A571" s="2">
        <v>30490034</v>
      </c>
      <c r="B571" s="2">
        <v>4.0332250000000002E-4</v>
      </c>
      <c r="C571" s="6">
        <f t="shared" si="8"/>
        <v>0.80664500000000006</v>
      </c>
      <c r="D571" s="2" t="s">
        <v>101</v>
      </c>
      <c r="E571" s="2" t="s">
        <v>799</v>
      </c>
      <c r="F571" s="2" t="s">
        <v>324</v>
      </c>
      <c r="G571" s="2" t="s">
        <v>800</v>
      </c>
      <c r="H571" s="2" t="s">
        <v>798</v>
      </c>
    </row>
    <row r="572" spans="1:8" x14ac:dyDescent="0.2">
      <c r="A572" s="2">
        <v>30499999</v>
      </c>
      <c r="B572" s="2">
        <v>1.0443E-4</v>
      </c>
      <c r="C572" s="6">
        <f t="shared" si="8"/>
        <v>0.20885999999999999</v>
      </c>
      <c r="D572" s="2" t="s">
        <v>101</v>
      </c>
      <c r="E572" s="2" t="s">
        <v>799</v>
      </c>
      <c r="F572" s="2" t="s">
        <v>231</v>
      </c>
      <c r="G572" s="2" t="s">
        <v>389</v>
      </c>
      <c r="H572" s="2" t="s">
        <v>798</v>
      </c>
    </row>
    <row r="573" spans="1:8" x14ac:dyDescent="0.2">
      <c r="A573" s="2">
        <v>30500102</v>
      </c>
      <c r="B573" s="3">
        <v>8.8911149999999999E-7</v>
      </c>
      <c r="C573" s="6">
        <f t="shared" si="8"/>
        <v>1.778223E-3</v>
      </c>
      <c r="D573" s="2" t="s">
        <v>101</v>
      </c>
      <c r="E573" s="2" t="s">
        <v>559</v>
      </c>
      <c r="F573" s="2" t="s">
        <v>793</v>
      </c>
      <c r="G573" s="2" t="s">
        <v>797</v>
      </c>
      <c r="H573" s="2" t="s">
        <v>352</v>
      </c>
    </row>
    <row r="574" spans="1:8" x14ac:dyDescent="0.2">
      <c r="A574" s="2">
        <v>30500105</v>
      </c>
      <c r="B574" s="2">
        <v>4.2545E-5</v>
      </c>
      <c r="C574" s="6">
        <f t="shared" si="8"/>
        <v>8.5089999999999999E-2</v>
      </c>
      <c r="D574" s="2" t="s">
        <v>101</v>
      </c>
      <c r="E574" s="2" t="s">
        <v>559</v>
      </c>
      <c r="F574" s="2" t="s">
        <v>793</v>
      </c>
      <c r="G574" s="2" t="s">
        <v>209</v>
      </c>
      <c r="H574" s="2" t="s">
        <v>352</v>
      </c>
    </row>
    <row r="575" spans="1:8" x14ac:dyDescent="0.2">
      <c r="A575" s="2">
        <v>30500108</v>
      </c>
      <c r="B575" s="3">
        <v>9.8504000000000006E-8</v>
      </c>
      <c r="C575" s="6">
        <f t="shared" si="8"/>
        <v>1.9700800000000001E-4</v>
      </c>
      <c r="D575" s="2" t="s">
        <v>101</v>
      </c>
      <c r="E575" s="2" t="s">
        <v>559</v>
      </c>
      <c r="F575" s="2" t="s">
        <v>793</v>
      </c>
      <c r="G575" s="2" t="s">
        <v>796</v>
      </c>
      <c r="H575" s="2" t="s">
        <v>352</v>
      </c>
    </row>
    <row r="576" spans="1:8" x14ac:dyDescent="0.2">
      <c r="A576" s="2">
        <v>30500131</v>
      </c>
      <c r="B576" s="3">
        <v>1.5E-6</v>
      </c>
      <c r="C576" s="6">
        <f t="shared" si="8"/>
        <v>3.0000000000000001E-3</v>
      </c>
      <c r="D576" s="2" t="s">
        <v>101</v>
      </c>
      <c r="E576" s="2" t="s">
        <v>559</v>
      </c>
      <c r="F576" s="2" t="s">
        <v>793</v>
      </c>
      <c r="G576" s="2" t="s">
        <v>795</v>
      </c>
      <c r="H576" s="2" t="s">
        <v>352</v>
      </c>
    </row>
    <row r="577" spans="1:8" x14ac:dyDescent="0.2">
      <c r="A577" s="2">
        <v>30500143</v>
      </c>
      <c r="B577" s="3">
        <v>2.1504503000000001E-6</v>
      </c>
      <c r="C577" s="6">
        <f t="shared" si="8"/>
        <v>4.3009006000000001E-3</v>
      </c>
      <c r="D577" s="2" t="s">
        <v>101</v>
      </c>
      <c r="E577" s="2" t="s">
        <v>559</v>
      </c>
      <c r="F577" s="2" t="s">
        <v>793</v>
      </c>
      <c r="G577" s="2" t="s">
        <v>794</v>
      </c>
      <c r="H577" s="2" t="s">
        <v>261</v>
      </c>
    </row>
    <row r="578" spans="1:8" x14ac:dyDescent="0.2">
      <c r="A578" s="2">
        <v>30500198</v>
      </c>
      <c r="B578" s="3">
        <v>4.2281000000000001E-7</v>
      </c>
      <c r="C578" s="6">
        <f t="shared" si="8"/>
        <v>8.4562000000000005E-4</v>
      </c>
      <c r="D578" s="2" t="s">
        <v>101</v>
      </c>
      <c r="E578" s="2" t="s">
        <v>559</v>
      </c>
      <c r="F578" s="2" t="s">
        <v>793</v>
      </c>
      <c r="G578" s="2" t="s">
        <v>206</v>
      </c>
      <c r="H578" s="2" t="s">
        <v>352</v>
      </c>
    </row>
    <row r="579" spans="1:8" x14ac:dyDescent="0.2">
      <c r="A579" s="2">
        <v>30500201</v>
      </c>
      <c r="B579" s="2">
        <v>6.8844340099999998E-2</v>
      </c>
      <c r="C579" s="6">
        <f t="shared" ref="C579:C642" si="9">B579*2000</f>
        <v>137.68868019999999</v>
      </c>
      <c r="D579" s="2" t="s">
        <v>101</v>
      </c>
      <c r="E579" s="2" t="s">
        <v>559</v>
      </c>
      <c r="F579" s="2" t="s">
        <v>756</v>
      </c>
      <c r="G579" s="2" t="s">
        <v>792</v>
      </c>
      <c r="H579" s="2" t="s">
        <v>352</v>
      </c>
    </row>
    <row r="580" spans="1:8" x14ac:dyDescent="0.2">
      <c r="A580" s="2">
        <v>30500202</v>
      </c>
      <c r="B580" s="2">
        <v>3.2710394E-3</v>
      </c>
      <c r="C580" s="6">
        <f t="shared" si="9"/>
        <v>6.5420787999999996</v>
      </c>
      <c r="D580" s="2" t="s">
        <v>101</v>
      </c>
      <c r="E580" s="2" t="s">
        <v>559</v>
      </c>
      <c r="F580" s="2" t="s">
        <v>756</v>
      </c>
      <c r="G580" s="2" t="s">
        <v>791</v>
      </c>
      <c r="H580" s="2" t="s">
        <v>352</v>
      </c>
    </row>
    <row r="581" spans="1:8" x14ac:dyDescent="0.2">
      <c r="A581" s="2">
        <v>30500203</v>
      </c>
      <c r="B581" s="3">
        <v>1.128159E-6</v>
      </c>
      <c r="C581" s="6">
        <f t="shared" si="9"/>
        <v>2.2563179999999998E-3</v>
      </c>
      <c r="D581" s="2" t="s">
        <v>101</v>
      </c>
      <c r="E581" s="2" t="s">
        <v>559</v>
      </c>
      <c r="F581" s="2" t="s">
        <v>756</v>
      </c>
      <c r="G581" s="2" t="s">
        <v>244</v>
      </c>
      <c r="H581" s="2" t="s">
        <v>261</v>
      </c>
    </row>
    <row r="582" spans="1:8" x14ac:dyDescent="0.2">
      <c r="A582" s="2">
        <v>30500204</v>
      </c>
      <c r="B582" s="2">
        <v>1.6930103999999999E-3</v>
      </c>
      <c r="C582" s="6">
        <f t="shared" si="9"/>
        <v>3.3860207999999998</v>
      </c>
      <c r="D582" s="2" t="s">
        <v>101</v>
      </c>
      <c r="E582" s="2" t="s">
        <v>559</v>
      </c>
      <c r="F582" s="2" t="s">
        <v>756</v>
      </c>
      <c r="G582" s="2" t="s">
        <v>790</v>
      </c>
      <c r="H582" s="2" t="s">
        <v>352</v>
      </c>
    </row>
    <row r="583" spans="1:8" x14ac:dyDescent="0.2">
      <c r="A583" s="2">
        <v>30500205</v>
      </c>
      <c r="B583" s="2">
        <v>1.3783624000000001E-3</v>
      </c>
      <c r="C583" s="6">
        <f t="shared" si="9"/>
        <v>2.7567248000000002</v>
      </c>
      <c r="D583" s="2" t="s">
        <v>101</v>
      </c>
      <c r="E583" s="2" t="s">
        <v>559</v>
      </c>
      <c r="F583" s="2" t="s">
        <v>756</v>
      </c>
      <c r="G583" s="2" t="s">
        <v>789</v>
      </c>
      <c r="H583" s="2" t="s">
        <v>352</v>
      </c>
    </row>
    <row r="584" spans="1:8" x14ac:dyDescent="0.2">
      <c r="A584" s="2">
        <v>30500206</v>
      </c>
      <c r="B584" s="2">
        <v>4.681256E-4</v>
      </c>
      <c r="C584" s="6">
        <f t="shared" si="9"/>
        <v>0.93625119999999995</v>
      </c>
      <c r="D584" s="2" t="s">
        <v>101</v>
      </c>
      <c r="E584" s="2" t="s">
        <v>559</v>
      </c>
      <c r="F584" s="2" t="s">
        <v>756</v>
      </c>
      <c r="G584" s="2" t="s">
        <v>788</v>
      </c>
      <c r="H584" s="2" t="s">
        <v>352</v>
      </c>
    </row>
    <row r="585" spans="1:8" x14ac:dyDescent="0.2">
      <c r="A585" s="2">
        <v>30500208</v>
      </c>
      <c r="B585" s="2">
        <v>2.9390599999999999E-5</v>
      </c>
      <c r="C585" s="6">
        <f t="shared" si="9"/>
        <v>5.8781199999999999E-2</v>
      </c>
      <c r="D585" s="2" t="s">
        <v>101</v>
      </c>
      <c r="E585" s="2" t="s">
        <v>559</v>
      </c>
      <c r="F585" s="2" t="s">
        <v>756</v>
      </c>
      <c r="G585" s="2" t="s">
        <v>787</v>
      </c>
      <c r="H585" s="2" t="s">
        <v>352</v>
      </c>
    </row>
    <row r="586" spans="1:8" x14ac:dyDescent="0.2">
      <c r="A586" s="2">
        <v>30500209</v>
      </c>
      <c r="B586" s="3">
        <v>5.7415750000000004E-7</v>
      </c>
      <c r="C586" s="6">
        <f t="shared" si="9"/>
        <v>1.148315E-3</v>
      </c>
      <c r="D586" s="2" t="s">
        <v>101</v>
      </c>
      <c r="E586" s="2" t="s">
        <v>559</v>
      </c>
      <c r="F586" s="2" t="s">
        <v>756</v>
      </c>
      <c r="G586" s="2" t="s">
        <v>786</v>
      </c>
      <c r="H586" s="2" t="s">
        <v>352</v>
      </c>
    </row>
    <row r="587" spans="1:8" x14ac:dyDescent="0.2">
      <c r="A587" s="2">
        <v>30500210</v>
      </c>
      <c r="B587" s="2">
        <v>1.577E-5</v>
      </c>
      <c r="C587" s="6">
        <f t="shared" si="9"/>
        <v>3.1539999999999999E-2</v>
      </c>
      <c r="D587" s="2" t="s">
        <v>101</v>
      </c>
      <c r="E587" s="2" t="s">
        <v>559</v>
      </c>
      <c r="F587" s="2" t="s">
        <v>756</v>
      </c>
      <c r="G587" s="2" t="s">
        <v>785</v>
      </c>
      <c r="H587" s="2" t="s">
        <v>352</v>
      </c>
    </row>
    <row r="588" spans="1:8" x14ac:dyDescent="0.2">
      <c r="A588" s="2">
        <v>30500211</v>
      </c>
      <c r="B588" s="2">
        <v>2.19354E-5</v>
      </c>
      <c r="C588" s="6">
        <f t="shared" si="9"/>
        <v>4.3870800000000001E-2</v>
      </c>
      <c r="D588" s="2" t="s">
        <v>101</v>
      </c>
      <c r="E588" s="2" t="s">
        <v>559</v>
      </c>
      <c r="F588" s="2" t="s">
        <v>756</v>
      </c>
      <c r="G588" s="2" t="s">
        <v>784</v>
      </c>
      <c r="H588" s="2" t="s">
        <v>352</v>
      </c>
    </row>
    <row r="589" spans="1:8" x14ac:dyDescent="0.2">
      <c r="A589" s="2">
        <v>30500213</v>
      </c>
      <c r="B589" s="3">
        <v>1.9144095999999999E-6</v>
      </c>
      <c r="C589" s="6">
        <f t="shared" si="9"/>
        <v>3.8288191999999999E-3</v>
      </c>
      <c r="D589" s="2" t="s">
        <v>101</v>
      </c>
      <c r="E589" s="2" t="s">
        <v>559</v>
      </c>
      <c r="F589" s="2" t="s">
        <v>756</v>
      </c>
      <c r="G589" s="2" t="s">
        <v>783</v>
      </c>
      <c r="H589" s="2" t="s">
        <v>261</v>
      </c>
    </row>
    <row r="590" spans="1:8" x14ac:dyDescent="0.2">
      <c r="A590" s="2">
        <v>30500214</v>
      </c>
      <c r="B590" s="2">
        <v>2.4530400000000001E-5</v>
      </c>
      <c r="C590" s="6">
        <f t="shared" si="9"/>
        <v>4.9060800000000002E-2</v>
      </c>
      <c r="D590" s="2" t="s">
        <v>101</v>
      </c>
      <c r="E590" s="2" t="s">
        <v>559</v>
      </c>
      <c r="F590" s="2" t="s">
        <v>756</v>
      </c>
      <c r="G590" s="2" t="s">
        <v>782</v>
      </c>
      <c r="H590" s="2" t="s">
        <v>261</v>
      </c>
    </row>
    <row r="591" spans="1:8" x14ac:dyDescent="0.2">
      <c r="A591" s="2">
        <v>30500215</v>
      </c>
      <c r="B591" s="3">
        <v>3.8415250000000002E-7</v>
      </c>
      <c r="C591" s="6">
        <f t="shared" si="9"/>
        <v>7.6830500000000005E-4</v>
      </c>
      <c r="D591" s="2" t="s">
        <v>101</v>
      </c>
      <c r="E591" s="2" t="s">
        <v>559</v>
      </c>
      <c r="F591" s="2" t="s">
        <v>756</v>
      </c>
      <c r="G591" s="2" t="s">
        <v>781</v>
      </c>
      <c r="H591" s="2" t="s">
        <v>352</v>
      </c>
    </row>
    <row r="592" spans="1:8" x14ac:dyDescent="0.2">
      <c r="A592" s="2">
        <v>30500216</v>
      </c>
      <c r="B592" s="3">
        <v>8.8101099999999995E-9</v>
      </c>
      <c r="C592" s="6">
        <f t="shared" si="9"/>
        <v>1.7620219999999999E-5</v>
      </c>
      <c r="D592" s="2" t="s">
        <v>101</v>
      </c>
      <c r="E592" s="2" t="s">
        <v>559</v>
      </c>
      <c r="F592" s="2" t="s">
        <v>756</v>
      </c>
      <c r="G592" s="2" t="s">
        <v>780</v>
      </c>
      <c r="H592" s="2" t="s">
        <v>352</v>
      </c>
    </row>
    <row r="593" spans="1:8" x14ac:dyDescent="0.2">
      <c r="A593" s="2">
        <v>30500217</v>
      </c>
      <c r="B593" s="2">
        <v>4.0090099999999998E-5</v>
      </c>
      <c r="C593" s="6">
        <f t="shared" si="9"/>
        <v>8.0180199999999993E-2</v>
      </c>
      <c r="D593" s="2" t="s">
        <v>101</v>
      </c>
      <c r="E593" s="2" t="s">
        <v>559</v>
      </c>
      <c r="F593" s="2" t="s">
        <v>756</v>
      </c>
      <c r="G593" s="2" t="s">
        <v>779</v>
      </c>
      <c r="H593" s="2" t="s">
        <v>261</v>
      </c>
    </row>
    <row r="594" spans="1:8" x14ac:dyDescent="0.2">
      <c r="A594" s="2">
        <v>30500230</v>
      </c>
      <c r="B594" s="3">
        <v>6.0798900000000002E-6</v>
      </c>
      <c r="C594" s="6">
        <f t="shared" si="9"/>
        <v>1.215978E-2</v>
      </c>
      <c r="D594" s="2" t="s">
        <v>101</v>
      </c>
      <c r="E594" s="2" t="s">
        <v>559</v>
      </c>
      <c r="F594" s="2" t="s">
        <v>756</v>
      </c>
      <c r="G594" s="2" t="s">
        <v>778</v>
      </c>
      <c r="H594" s="2" t="s">
        <v>352</v>
      </c>
    </row>
    <row r="595" spans="1:8" x14ac:dyDescent="0.2">
      <c r="A595" s="2">
        <v>30500231</v>
      </c>
      <c r="B595" s="3">
        <v>3.7500000000000001E-7</v>
      </c>
      <c r="C595" s="6">
        <f t="shared" si="9"/>
        <v>7.5000000000000002E-4</v>
      </c>
      <c r="D595" s="2" t="s">
        <v>101</v>
      </c>
      <c r="E595" s="2" t="s">
        <v>559</v>
      </c>
      <c r="F595" s="2" t="s">
        <v>756</v>
      </c>
      <c r="G595" s="2" t="s">
        <v>777</v>
      </c>
      <c r="H595" s="2" t="s">
        <v>352</v>
      </c>
    </row>
    <row r="596" spans="1:8" x14ac:dyDescent="0.2">
      <c r="A596" s="2">
        <v>30500240</v>
      </c>
      <c r="B596" s="2">
        <v>2.4874590000000001E-4</v>
      </c>
      <c r="C596" s="6">
        <f t="shared" si="9"/>
        <v>0.49749180000000004</v>
      </c>
      <c r="D596" s="2" t="s">
        <v>101</v>
      </c>
      <c r="E596" s="2" t="s">
        <v>559</v>
      </c>
      <c r="F596" s="2" t="s">
        <v>756</v>
      </c>
      <c r="G596" s="2" t="s">
        <v>776</v>
      </c>
      <c r="H596" s="2" t="s">
        <v>352</v>
      </c>
    </row>
    <row r="597" spans="1:8" x14ac:dyDescent="0.2">
      <c r="A597" s="2">
        <v>30500241</v>
      </c>
      <c r="B597" s="2">
        <v>1.4E-5</v>
      </c>
      <c r="C597" s="6">
        <f t="shared" si="9"/>
        <v>2.8000000000000001E-2</v>
      </c>
      <c r="D597" s="2" t="s">
        <v>101</v>
      </c>
      <c r="E597" s="2" t="s">
        <v>559</v>
      </c>
      <c r="F597" s="2" t="s">
        <v>756</v>
      </c>
      <c r="G597" s="2" t="s">
        <v>775</v>
      </c>
      <c r="H597" s="2" t="s">
        <v>352</v>
      </c>
    </row>
    <row r="598" spans="1:8" x14ac:dyDescent="0.2">
      <c r="A598" s="2">
        <v>30500242</v>
      </c>
      <c r="B598" s="2">
        <v>9.5195800000000004E-4</v>
      </c>
      <c r="C598" s="6">
        <f t="shared" si="9"/>
        <v>1.9039160000000002</v>
      </c>
      <c r="D598" s="2" t="s">
        <v>101</v>
      </c>
      <c r="E598" s="2" t="s">
        <v>559</v>
      </c>
      <c r="F598" s="2" t="s">
        <v>756</v>
      </c>
      <c r="G598" s="2" t="s">
        <v>774</v>
      </c>
      <c r="H598" s="2" t="s">
        <v>352</v>
      </c>
    </row>
    <row r="599" spans="1:8" x14ac:dyDescent="0.2">
      <c r="A599" s="2">
        <v>30500245</v>
      </c>
      <c r="B599" s="2">
        <v>5.1240089999999997E-4</v>
      </c>
      <c r="C599" s="6">
        <f t="shared" si="9"/>
        <v>1.0248017999999999</v>
      </c>
      <c r="D599" s="2" t="s">
        <v>101</v>
      </c>
      <c r="E599" s="2" t="s">
        <v>559</v>
      </c>
      <c r="F599" s="2" t="s">
        <v>756</v>
      </c>
      <c r="G599" s="2" t="s">
        <v>773</v>
      </c>
      <c r="H599" s="2" t="s">
        <v>352</v>
      </c>
    </row>
    <row r="600" spans="1:8" x14ac:dyDescent="0.2">
      <c r="A600" s="2">
        <v>30500246</v>
      </c>
      <c r="B600" s="2">
        <v>4.8520499999999997E-5</v>
      </c>
      <c r="C600" s="6">
        <f t="shared" si="9"/>
        <v>9.7040999999999988E-2</v>
      </c>
      <c r="D600" s="2" t="s">
        <v>101</v>
      </c>
      <c r="E600" s="2" t="s">
        <v>559</v>
      </c>
      <c r="F600" s="2" t="s">
        <v>756</v>
      </c>
      <c r="G600" s="2" t="s">
        <v>772</v>
      </c>
      <c r="H600" s="2" t="s">
        <v>352</v>
      </c>
    </row>
    <row r="601" spans="1:8" x14ac:dyDescent="0.2">
      <c r="A601" s="2">
        <v>30500247</v>
      </c>
      <c r="B601" s="2">
        <v>5.2368599999999999E-5</v>
      </c>
      <c r="C601" s="6">
        <f t="shared" si="9"/>
        <v>0.1047372</v>
      </c>
      <c r="D601" s="2" t="s">
        <v>101</v>
      </c>
      <c r="E601" s="2" t="s">
        <v>559</v>
      </c>
      <c r="F601" s="2" t="s">
        <v>756</v>
      </c>
      <c r="G601" s="2" t="s">
        <v>771</v>
      </c>
      <c r="H601" s="2" t="s">
        <v>352</v>
      </c>
    </row>
    <row r="602" spans="1:8" x14ac:dyDescent="0.2">
      <c r="A602" s="2">
        <v>30500250</v>
      </c>
      <c r="B602" s="3">
        <v>8.2400000000000007E-6</v>
      </c>
      <c r="C602" s="6">
        <f t="shared" si="9"/>
        <v>1.6480000000000002E-2</v>
      </c>
      <c r="D602" s="2" t="s">
        <v>101</v>
      </c>
      <c r="E602" s="2" t="s">
        <v>559</v>
      </c>
      <c r="F602" s="2" t="s">
        <v>756</v>
      </c>
      <c r="G602" s="2" t="s">
        <v>770</v>
      </c>
      <c r="H602" s="2" t="s">
        <v>352</v>
      </c>
    </row>
    <row r="603" spans="1:8" x14ac:dyDescent="0.2">
      <c r="A603" s="2">
        <v>30500251</v>
      </c>
      <c r="B603" s="2">
        <v>3.0804150000000001E-4</v>
      </c>
      <c r="C603" s="6">
        <f t="shared" si="9"/>
        <v>0.61608300000000005</v>
      </c>
      <c r="D603" s="2" t="s">
        <v>101</v>
      </c>
      <c r="E603" s="2" t="s">
        <v>559</v>
      </c>
      <c r="F603" s="2" t="s">
        <v>756</v>
      </c>
      <c r="G603" s="2" t="s">
        <v>769</v>
      </c>
      <c r="H603" s="2" t="s">
        <v>352</v>
      </c>
    </row>
    <row r="604" spans="1:8" x14ac:dyDescent="0.2">
      <c r="A604" s="2">
        <v>30500252</v>
      </c>
      <c r="B604" s="2">
        <v>1.2590499999999999E-4</v>
      </c>
      <c r="C604" s="6">
        <f t="shared" si="9"/>
        <v>0.25180999999999998</v>
      </c>
      <c r="D604" s="2" t="s">
        <v>101</v>
      </c>
      <c r="E604" s="2" t="s">
        <v>559</v>
      </c>
      <c r="F604" s="2" t="s">
        <v>756</v>
      </c>
      <c r="G604" s="2" t="s">
        <v>768</v>
      </c>
      <c r="H604" s="2" t="s">
        <v>352</v>
      </c>
    </row>
    <row r="605" spans="1:8" x14ac:dyDescent="0.2">
      <c r="A605" s="2">
        <v>30500253</v>
      </c>
      <c r="B605" s="2">
        <v>0</v>
      </c>
      <c r="C605" s="6">
        <f t="shared" si="9"/>
        <v>0</v>
      </c>
      <c r="D605" s="2" t="s">
        <v>101</v>
      </c>
      <c r="E605" s="2" t="s">
        <v>559</v>
      </c>
      <c r="F605" s="2" t="s">
        <v>756</v>
      </c>
      <c r="G605" s="2" t="s">
        <v>767</v>
      </c>
      <c r="H605" s="2" t="s">
        <v>352</v>
      </c>
    </row>
    <row r="606" spans="1:8" x14ac:dyDescent="0.2">
      <c r="A606" s="2">
        <v>30500254</v>
      </c>
      <c r="B606" s="2">
        <v>6.6124999999999995E-5</v>
      </c>
      <c r="C606" s="6">
        <f t="shared" si="9"/>
        <v>0.13224999999999998</v>
      </c>
      <c r="D606" s="2" t="s">
        <v>101</v>
      </c>
      <c r="E606" s="2" t="s">
        <v>559</v>
      </c>
      <c r="F606" s="2" t="s">
        <v>756</v>
      </c>
      <c r="G606" s="2" t="s">
        <v>766</v>
      </c>
      <c r="H606" s="2" t="s">
        <v>352</v>
      </c>
    </row>
    <row r="607" spans="1:8" x14ac:dyDescent="0.2">
      <c r="A607" s="2">
        <v>30500255</v>
      </c>
      <c r="B607" s="2">
        <v>3.0178953000000001E-3</v>
      </c>
      <c r="C607" s="6">
        <f t="shared" si="9"/>
        <v>6.0357906000000003</v>
      </c>
      <c r="D607" s="2" t="s">
        <v>101</v>
      </c>
      <c r="E607" s="2" t="s">
        <v>559</v>
      </c>
      <c r="F607" s="2" t="s">
        <v>756</v>
      </c>
      <c r="G607" s="2" t="s">
        <v>765</v>
      </c>
      <c r="H607" s="2" t="s">
        <v>352</v>
      </c>
    </row>
    <row r="608" spans="1:8" x14ac:dyDescent="0.2">
      <c r="A608" s="2">
        <v>30500256</v>
      </c>
      <c r="B608" s="2">
        <v>5.2118299999999999E-5</v>
      </c>
      <c r="C608" s="6">
        <f t="shared" si="9"/>
        <v>0.1042366</v>
      </c>
      <c r="D608" s="2" t="s">
        <v>101</v>
      </c>
      <c r="E608" s="2" t="s">
        <v>559</v>
      </c>
      <c r="F608" s="2" t="s">
        <v>756</v>
      </c>
      <c r="G608" s="2" t="s">
        <v>764</v>
      </c>
      <c r="H608" s="2" t="s">
        <v>352</v>
      </c>
    </row>
    <row r="609" spans="1:8" x14ac:dyDescent="0.2">
      <c r="A609" s="2">
        <v>30500257</v>
      </c>
      <c r="B609" s="2">
        <v>3.203735E-4</v>
      </c>
      <c r="C609" s="6">
        <f t="shared" si="9"/>
        <v>0.64074699999999996</v>
      </c>
      <c r="D609" s="2" t="s">
        <v>101</v>
      </c>
      <c r="E609" s="2" t="s">
        <v>559</v>
      </c>
      <c r="F609" s="2" t="s">
        <v>756</v>
      </c>
      <c r="G609" s="2" t="s">
        <v>763</v>
      </c>
      <c r="H609" s="2" t="s">
        <v>352</v>
      </c>
    </row>
    <row r="610" spans="1:8" x14ac:dyDescent="0.2">
      <c r="A610" s="2">
        <v>30500258</v>
      </c>
      <c r="B610" s="2">
        <v>2.150904E-4</v>
      </c>
      <c r="C610" s="6">
        <f t="shared" si="9"/>
        <v>0.43018080000000003</v>
      </c>
      <c r="D610" s="2" t="s">
        <v>101</v>
      </c>
      <c r="E610" s="2" t="s">
        <v>559</v>
      </c>
      <c r="F610" s="2" t="s">
        <v>756</v>
      </c>
      <c r="G610" s="2" t="s">
        <v>762</v>
      </c>
      <c r="H610" s="2" t="s">
        <v>352</v>
      </c>
    </row>
    <row r="611" spans="1:8" x14ac:dyDescent="0.2">
      <c r="A611" s="2">
        <v>30500260</v>
      </c>
      <c r="B611" s="2">
        <v>4.4665E-5</v>
      </c>
      <c r="C611" s="6">
        <f t="shared" si="9"/>
        <v>8.9330000000000007E-2</v>
      </c>
      <c r="D611" s="2" t="s">
        <v>101</v>
      </c>
      <c r="E611" s="2" t="s">
        <v>559</v>
      </c>
      <c r="F611" s="2" t="s">
        <v>756</v>
      </c>
      <c r="G611" s="2" t="s">
        <v>761</v>
      </c>
      <c r="H611" s="2" t="s">
        <v>352</v>
      </c>
    </row>
    <row r="612" spans="1:8" x14ac:dyDescent="0.2">
      <c r="A612" s="2">
        <v>30500261</v>
      </c>
      <c r="B612" s="2">
        <v>8.7547020000000001E-4</v>
      </c>
      <c r="C612" s="6">
        <f t="shared" si="9"/>
        <v>1.7509404</v>
      </c>
      <c r="D612" s="2" t="s">
        <v>101</v>
      </c>
      <c r="E612" s="2" t="s">
        <v>559</v>
      </c>
      <c r="F612" s="2" t="s">
        <v>756</v>
      </c>
      <c r="G612" s="2" t="s">
        <v>760</v>
      </c>
      <c r="H612" s="2" t="s">
        <v>352</v>
      </c>
    </row>
    <row r="613" spans="1:8" x14ac:dyDescent="0.2">
      <c r="A613" s="2">
        <v>30500262</v>
      </c>
      <c r="B613" s="2">
        <v>1.75718E-5</v>
      </c>
      <c r="C613" s="6">
        <f t="shared" si="9"/>
        <v>3.5143599999999997E-2</v>
      </c>
      <c r="D613" s="2" t="s">
        <v>101</v>
      </c>
      <c r="E613" s="2" t="s">
        <v>559</v>
      </c>
      <c r="F613" s="2" t="s">
        <v>756</v>
      </c>
      <c r="G613" s="2" t="s">
        <v>759</v>
      </c>
      <c r="H613" s="2" t="s">
        <v>352</v>
      </c>
    </row>
    <row r="614" spans="1:8" x14ac:dyDescent="0.2">
      <c r="A614" s="2">
        <v>30500263</v>
      </c>
      <c r="B614" s="2">
        <v>1.8347059999999999E-4</v>
      </c>
      <c r="C614" s="6">
        <f t="shared" si="9"/>
        <v>0.36694119999999997</v>
      </c>
      <c r="D614" s="2" t="s">
        <v>101</v>
      </c>
      <c r="E614" s="2" t="s">
        <v>559</v>
      </c>
      <c r="F614" s="2" t="s">
        <v>756</v>
      </c>
      <c r="G614" s="2" t="s">
        <v>758</v>
      </c>
      <c r="H614" s="2" t="s">
        <v>352</v>
      </c>
    </row>
    <row r="615" spans="1:8" x14ac:dyDescent="0.2">
      <c r="A615" s="2">
        <v>30500290</v>
      </c>
      <c r="B615" s="3">
        <v>2.4944129999999999E-6</v>
      </c>
      <c r="C615" s="6">
        <f t="shared" si="9"/>
        <v>4.988826E-3</v>
      </c>
      <c r="D615" s="2" t="s">
        <v>101</v>
      </c>
      <c r="E615" s="2" t="s">
        <v>559</v>
      </c>
      <c r="F615" s="2" t="s">
        <v>756</v>
      </c>
      <c r="G615" s="2" t="s">
        <v>757</v>
      </c>
      <c r="H615" s="2" t="s">
        <v>352</v>
      </c>
    </row>
    <row r="616" spans="1:8" x14ac:dyDescent="0.2">
      <c r="A616" s="2">
        <v>30500298</v>
      </c>
      <c r="B616" s="3">
        <v>4.0104117000000003E-6</v>
      </c>
      <c r="C616" s="6">
        <f t="shared" si="9"/>
        <v>8.0208234E-3</v>
      </c>
      <c r="D616" s="2" t="s">
        <v>101</v>
      </c>
      <c r="E616" s="2" t="s">
        <v>559</v>
      </c>
      <c r="F616" s="2" t="s">
        <v>756</v>
      </c>
      <c r="G616" s="2" t="s">
        <v>231</v>
      </c>
      <c r="H616" s="2" t="s">
        <v>352</v>
      </c>
    </row>
    <row r="617" spans="1:8" x14ac:dyDescent="0.2">
      <c r="A617" s="2">
        <v>30500301</v>
      </c>
      <c r="B617" s="2">
        <v>8.5968929999999995E-3</v>
      </c>
      <c r="C617" s="6">
        <f t="shared" si="9"/>
        <v>17.193785999999999</v>
      </c>
      <c r="D617" s="2" t="s">
        <v>101</v>
      </c>
      <c r="E617" s="2" t="s">
        <v>559</v>
      </c>
      <c r="F617" s="2" t="s">
        <v>745</v>
      </c>
      <c r="G617" s="2" t="s">
        <v>755</v>
      </c>
      <c r="H617" s="2" t="s">
        <v>352</v>
      </c>
    </row>
    <row r="618" spans="1:8" x14ac:dyDescent="0.2">
      <c r="A618" s="2">
        <v>30500310</v>
      </c>
      <c r="B618" s="2">
        <v>1.4332600000000001E-5</v>
      </c>
      <c r="C618" s="6">
        <f t="shared" si="9"/>
        <v>2.8665200000000002E-2</v>
      </c>
      <c r="D618" s="2" t="s">
        <v>101</v>
      </c>
      <c r="E618" s="2" t="s">
        <v>559</v>
      </c>
      <c r="F618" s="2" t="s">
        <v>745</v>
      </c>
      <c r="G618" s="2" t="s">
        <v>754</v>
      </c>
      <c r="H618" s="2" t="s">
        <v>352</v>
      </c>
    </row>
    <row r="619" spans="1:8" x14ac:dyDescent="0.2">
      <c r="A619" s="2">
        <v>30500311</v>
      </c>
      <c r="B619" s="2">
        <v>3.2116269699999998E-2</v>
      </c>
      <c r="C619" s="6">
        <f t="shared" si="9"/>
        <v>64.232539399999993</v>
      </c>
      <c r="D619" s="2" t="s">
        <v>101</v>
      </c>
      <c r="E619" s="2" t="s">
        <v>559</v>
      </c>
      <c r="F619" s="2" t="s">
        <v>745</v>
      </c>
      <c r="G619" s="2" t="s">
        <v>753</v>
      </c>
      <c r="H619" s="2" t="s">
        <v>352</v>
      </c>
    </row>
    <row r="620" spans="1:8" x14ac:dyDescent="0.2">
      <c r="A620" s="2">
        <v>30500313</v>
      </c>
      <c r="B620" s="2">
        <v>4.2300890000000002E-3</v>
      </c>
      <c r="C620" s="6">
        <f t="shared" si="9"/>
        <v>8.4601780000000009</v>
      </c>
      <c r="D620" s="2" t="s">
        <v>101</v>
      </c>
      <c r="E620" s="2" t="s">
        <v>559</v>
      </c>
      <c r="F620" s="2" t="s">
        <v>745</v>
      </c>
      <c r="G620" s="2" t="s">
        <v>752</v>
      </c>
      <c r="H620" s="2" t="s">
        <v>352</v>
      </c>
    </row>
    <row r="621" spans="1:8" x14ac:dyDescent="0.2">
      <c r="A621" s="2">
        <v>30500314</v>
      </c>
      <c r="B621" s="2">
        <v>3.2768000000000001E-4</v>
      </c>
      <c r="C621" s="6">
        <f t="shared" si="9"/>
        <v>0.65536000000000005</v>
      </c>
      <c r="D621" s="2" t="s">
        <v>101</v>
      </c>
      <c r="E621" s="2" t="s">
        <v>559</v>
      </c>
      <c r="F621" s="2" t="s">
        <v>745</v>
      </c>
      <c r="G621" s="2" t="s">
        <v>751</v>
      </c>
      <c r="H621" s="2" t="s">
        <v>352</v>
      </c>
    </row>
    <row r="622" spans="1:8" x14ac:dyDescent="0.2">
      <c r="A622" s="2">
        <v>30500316</v>
      </c>
      <c r="B622" s="3">
        <v>5.6250000000000004E-6</v>
      </c>
      <c r="C622" s="6">
        <f t="shared" si="9"/>
        <v>1.1250000000000001E-2</v>
      </c>
      <c r="D622" s="2" t="s">
        <v>101</v>
      </c>
      <c r="E622" s="2" t="s">
        <v>559</v>
      </c>
      <c r="F622" s="2" t="s">
        <v>745</v>
      </c>
      <c r="G622" s="2" t="s">
        <v>750</v>
      </c>
      <c r="H622" s="2" t="s">
        <v>352</v>
      </c>
    </row>
    <row r="623" spans="1:8" x14ac:dyDescent="0.2">
      <c r="A623" s="2">
        <v>30500318</v>
      </c>
      <c r="B623" s="2">
        <v>5.7565000000000002E-5</v>
      </c>
      <c r="C623" s="6">
        <f t="shared" si="9"/>
        <v>0.11513000000000001</v>
      </c>
      <c r="D623" s="2" t="s">
        <v>101</v>
      </c>
      <c r="E623" s="2" t="s">
        <v>559</v>
      </c>
      <c r="F623" s="2" t="s">
        <v>745</v>
      </c>
      <c r="G623" s="2" t="s">
        <v>749</v>
      </c>
      <c r="H623" s="2" t="s">
        <v>352</v>
      </c>
    </row>
    <row r="624" spans="1:8" x14ac:dyDescent="0.2">
      <c r="A624" s="2">
        <v>30500331</v>
      </c>
      <c r="B624" s="2">
        <v>1.6885800000000001E-3</v>
      </c>
      <c r="C624" s="6">
        <f t="shared" si="9"/>
        <v>3.3771599999999999</v>
      </c>
      <c r="D624" s="2" t="s">
        <v>101</v>
      </c>
      <c r="E624" s="2" t="s">
        <v>559</v>
      </c>
      <c r="F624" s="2" t="s">
        <v>745</v>
      </c>
      <c r="G624" s="2" t="s">
        <v>748</v>
      </c>
      <c r="H624" s="2" t="s">
        <v>352</v>
      </c>
    </row>
    <row r="625" spans="1:8" x14ac:dyDescent="0.2">
      <c r="A625" s="2">
        <v>30500335</v>
      </c>
      <c r="B625" s="3">
        <v>2.3999999999999998E-7</v>
      </c>
      <c r="C625" s="6">
        <f t="shared" si="9"/>
        <v>4.7999999999999996E-4</v>
      </c>
      <c r="D625" s="2" t="s">
        <v>101</v>
      </c>
      <c r="E625" s="2" t="s">
        <v>559</v>
      </c>
      <c r="F625" s="2" t="s">
        <v>745</v>
      </c>
      <c r="G625" s="2" t="s">
        <v>747</v>
      </c>
      <c r="H625" s="2" t="s">
        <v>352</v>
      </c>
    </row>
    <row r="626" spans="1:8" x14ac:dyDescent="0.2">
      <c r="A626" s="2">
        <v>30500351</v>
      </c>
      <c r="B626" s="3">
        <v>6.9999999999999997E-7</v>
      </c>
      <c r="C626" s="6">
        <f t="shared" si="9"/>
        <v>1.4E-3</v>
      </c>
      <c r="D626" s="2" t="s">
        <v>101</v>
      </c>
      <c r="E626" s="2" t="s">
        <v>559</v>
      </c>
      <c r="F626" s="2" t="s">
        <v>745</v>
      </c>
      <c r="G626" s="2" t="s">
        <v>746</v>
      </c>
      <c r="H626" s="2" t="s">
        <v>352</v>
      </c>
    </row>
    <row r="627" spans="1:8" x14ac:dyDescent="0.2">
      <c r="A627" s="2">
        <v>30500361</v>
      </c>
      <c r="B627" s="2">
        <v>1.3815499999999999E-4</v>
      </c>
      <c r="C627" s="6">
        <f t="shared" si="9"/>
        <v>0.27631</v>
      </c>
      <c r="D627" s="2" t="s">
        <v>101</v>
      </c>
      <c r="E627" s="2" t="s">
        <v>559</v>
      </c>
      <c r="F627" s="2" t="s">
        <v>745</v>
      </c>
      <c r="G627" s="2" t="s">
        <v>744</v>
      </c>
      <c r="H627" s="2" t="s">
        <v>352</v>
      </c>
    </row>
    <row r="628" spans="1:8" x14ac:dyDescent="0.2">
      <c r="A628" s="2">
        <v>30500499</v>
      </c>
      <c r="B628" s="3">
        <v>5.6043000000000001E-8</v>
      </c>
      <c r="C628" s="6">
        <f t="shared" si="9"/>
        <v>1.12086E-4</v>
      </c>
      <c r="D628" s="2" t="s">
        <v>101</v>
      </c>
      <c r="E628" s="2" t="s">
        <v>559</v>
      </c>
      <c r="F628" s="2" t="s">
        <v>743</v>
      </c>
      <c r="G628" s="2" t="s">
        <v>231</v>
      </c>
      <c r="H628" s="2" t="s">
        <v>352</v>
      </c>
    </row>
    <row r="629" spans="1:8" x14ac:dyDescent="0.2">
      <c r="A629" s="2">
        <v>30500501</v>
      </c>
      <c r="B629" s="3">
        <v>1.3E-6</v>
      </c>
      <c r="C629" s="6">
        <f t="shared" si="9"/>
        <v>2.5999999999999999E-3</v>
      </c>
      <c r="D629" s="2" t="s">
        <v>101</v>
      </c>
      <c r="E629" s="2" t="s">
        <v>559</v>
      </c>
      <c r="F629" s="2" t="s">
        <v>741</v>
      </c>
      <c r="G629" s="2" t="s">
        <v>742</v>
      </c>
      <c r="H629" s="2" t="s">
        <v>352</v>
      </c>
    </row>
    <row r="630" spans="1:8" x14ac:dyDescent="0.2">
      <c r="A630" s="2">
        <v>30500507</v>
      </c>
      <c r="B630" s="3">
        <v>6.4999999999999996E-6</v>
      </c>
      <c r="C630" s="6">
        <f t="shared" si="9"/>
        <v>1.2999999999999999E-2</v>
      </c>
      <c r="D630" s="2" t="s">
        <v>101</v>
      </c>
      <c r="E630" s="2" t="s">
        <v>559</v>
      </c>
      <c r="F630" s="2" t="s">
        <v>741</v>
      </c>
      <c r="G630" s="2" t="s">
        <v>740</v>
      </c>
      <c r="H630" s="2" t="s">
        <v>352</v>
      </c>
    </row>
    <row r="631" spans="1:8" x14ac:dyDescent="0.2">
      <c r="A631" s="2">
        <v>30500606</v>
      </c>
      <c r="B631" s="2">
        <v>0.3259592657</v>
      </c>
      <c r="C631" s="6">
        <f t="shared" si="9"/>
        <v>651.91853140000001</v>
      </c>
      <c r="D631" s="2" t="s">
        <v>101</v>
      </c>
      <c r="E631" s="2" t="s">
        <v>559</v>
      </c>
      <c r="F631" s="2" t="s">
        <v>724</v>
      </c>
      <c r="G631" s="2" t="s">
        <v>723</v>
      </c>
      <c r="H631" s="2" t="s">
        <v>717</v>
      </c>
    </row>
    <row r="632" spans="1:8" x14ac:dyDescent="0.2">
      <c r="A632" s="2">
        <v>30500607</v>
      </c>
      <c r="B632" s="3">
        <v>6.0016717000000001E-7</v>
      </c>
      <c r="C632" s="6">
        <f t="shared" si="9"/>
        <v>1.2003343400000001E-3</v>
      </c>
      <c r="D632" s="2" t="s">
        <v>101</v>
      </c>
      <c r="E632" s="2" t="s">
        <v>559</v>
      </c>
      <c r="F632" s="2" t="s">
        <v>724</v>
      </c>
      <c r="G632" s="2" t="s">
        <v>650</v>
      </c>
      <c r="H632" s="2" t="s">
        <v>261</v>
      </c>
    </row>
    <row r="633" spans="1:8" x14ac:dyDescent="0.2">
      <c r="A633" s="2">
        <v>30500608</v>
      </c>
      <c r="B633" s="3">
        <v>1.5290249E-6</v>
      </c>
      <c r="C633" s="6">
        <f t="shared" si="9"/>
        <v>3.0580498E-3</v>
      </c>
      <c r="D633" s="2" t="s">
        <v>101</v>
      </c>
      <c r="E633" s="2" t="s">
        <v>559</v>
      </c>
      <c r="F633" s="2" t="s">
        <v>724</v>
      </c>
      <c r="G633" s="2" t="s">
        <v>722</v>
      </c>
      <c r="H633" s="2" t="s">
        <v>261</v>
      </c>
    </row>
    <row r="634" spans="1:8" x14ac:dyDescent="0.2">
      <c r="A634" s="2">
        <v>30500609</v>
      </c>
      <c r="B634" s="2">
        <v>4.6470006000000003E-3</v>
      </c>
      <c r="C634" s="6">
        <f t="shared" si="9"/>
        <v>9.2940012000000003</v>
      </c>
      <c r="D634" s="2" t="s">
        <v>101</v>
      </c>
      <c r="E634" s="2" t="s">
        <v>559</v>
      </c>
      <c r="F634" s="2" t="s">
        <v>724</v>
      </c>
      <c r="G634" s="2" t="s">
        <v>632</v>
      </c>
      <c r="H634" s="2" t="s">
        <v>717</v>
      </c>
    </row>
    <row r="635" spans="1:8" x14ac:dyDescent="0.2">
      <c r="A635" s="2">
        <v>30500610</v>
      </c>
      <c r="B635" s="2">
        <v>2.5677870000000001E-4</v>
      </c>
      <c r="C635" s="6">
        <f t="shared" si="9"/>
        <v>0.51355740000000005</v>
      </c>
      <c r="D635" s="2" t="s">
        <v>101</v>
      </c>
      <c r="E635" s="2" t="s">
        <v>559</v>
      </c>
      <c r="F635" s="2" t="s">
        <v>724</v>
      </c>
      <c r="G635" s="2" t="s">
        <v>739</v>
      </c>
      <c r="H635" s="2" t="s">
        <v>717</v>
      </c>
    </row>
    <row r="636" spans="1:8" x14ac:dyDescent="0.2">
      <c r="A636" s="2">
        <v>30500611</v>
      </c>
      <c r="B636" s="2">
        <v>1.7048200000000001E-5</v>
      </c>
      <c r="C636" s="6">
        <f t="shared" si="9"/>
        <v>3.4096399999999999E-2</v>
      </c>
      <c r="D636" s="2" t="s">
        <v>101</v>
      </c>
      <c r="E636" s="2" t="s">
        <v>559</v>
      </c>
      <c r="F636" s="2" t="s">
        <v>724</v>
      </c>
      <c r="G636" s="2" t="s">
        <v>585</v>
      </c>
      <c r="H636" s="2" t="s">
        <v>717</v>
      </c>
    </row>
    <row r="637" spans="1:8" x14ac:dyDescent="0.2">
      <c r="A637" s="2">
        <v>30500612</v>
      </c>
      <c r="B637" s="2">
        <v>3.5619393999999999E-2</v>
      </c>
      <c r="C637" s="6">
        <f t="shared" si="9"/>
        <v>71.238788</v>
      </c>
      <c r="D637" s="2" t="s">
        <v>101</v>
      </c>
      <c r="E637" s="2" t="s">
        <v>559</v>
      </c>
      <c r="F637" s="2" t="s">
        <v>724</v>
      </c>
      <c r="G637" s="2" t="s">
        <v>738</v>
      </c>
      <c r="H637" s="2" t="s">
        <v>261</v>
      </c>
    </row>
    <row r="638" spans="1:8" x14ac:dyDescent="0.2">
      <c r="A638" s="2">
        <v>30500613</v>
      </c>
      <c r="B638" s="2">
        <v>1.11467666E-2</v>
      </c>
      <c r="C638" s="6">
        <f t="shared" si="9"/>
        <v>22.293533199999999</v>
      </c>
      <c r="D638" s="2" t="s">
        <v>101</v>
      </c>
      <c r="E638" s="2" t="s">
        <v>559</v>
      </c>
      <c r="F638" s="2" t="s">
        <v>724</v>
      </c>
      <c r="G638" s="2" t="s">
        <v>737</v>
      </c>
      <c r="H638" s="2" t="s">
        <v>717</v>
      </c>
    </row>
    <row r="639" spans="1:8" x14ac:dyDescent="0.2">
      <c r="A639" s="2">
        <v>30500614</v>
      </c>
      <c r="B639" s="2">
        <v>4.0125900000000002E-5</v>
      </c>
      <c r="C639" s="6">
        <f t="shared" si="9"/>
        <v>8.0251799999999998E-2</v>
      </c>
      <c r="D639" s="2" t="s">
        <v>101</v>
      </c>
      <c r="E639" s="2" t="s">
        <v>559</v>
      </c>
      <c r="F639" s="2" t="s">
        <v>724</v>
      </c>
      <c r="G639" s="2" t="s">
        <v>736</v>
      </c>
      <c r="H639" s="2" t="s">
        <v>717</v>
      </c>
    </row>
    <row r="640" spans="1:8" x14ac:dyDescent="0.2">
      <c r="A640" s="2">
        <v>30500615</v>
      </c>
      <c r="B640" s="3">
        <v>2.3832000000000001E-7</v>
      </c>
      <c r="C640" s="6">
        <f t="shared" si="9"/>
        <v>4.7664000000000002E-4</v>
      </c>
      <c r="D640" s="2" t="s">
        <v>101</v>
      </c>
      <c r="E640" s="2" t="s">
        <v>559</v>
      </c>
      <c r="F640" s="2" t="s">
        <v>724</v>
      </c>
      <c r="G640" s="2" t="s">
        <v>721</v>
      </c>
      <c r="H640" s="2" t="s">
        <v>261</v>
      </c>
    </row>
    <row r="641" spans="1:8" x14ac:dyDescent="0.2">
      <c r="A641" s="2">
        <v>30500616</v>
      </c>
      <c r="B641" s="2">
        <v>1.5287340000000001E-4</v>
      </c>
      <c r="C641" s="6">
        <f t="shared" si="9"/>
        <v>0.30574680000000004</v>
      </c>
      <c r="D641" s="2" t="s">
        <v>101</v>
      </c>
      <c r="E641" s="2" t="s">
        <v>559</v>
      </c>
      <c r="F641" s="2" t="s">
        <v>724</v>
      </c>
      <c r="G641" s="2" t="s">
        <v>735</v>
      </c>
      <c r="H641" s="2" t="s">
        <v>261</v>
      </c>
    </row>
    <row r="642" spans="1:8" x14ac:dyDescent="0.2">
      <c r="A642" s="2">
        <v>30500617</v>
      </c>
      <c r="B642" s="2">
        <v>3.2103591000000001E-2</v>
      </c>
      <c r="C642" s="6">
        <f t="shared" si="9"/>
        <v>64.207182000000003</v>
      </c>
      <c r="D642" s="2" t="s">
        <v>101</v>
      </c>
      <c r="E642" s="2" t="s">
        <v>559</v>
      </c>
      <c r="F642" s="2" t="s">
        <v>724</v>
      </c>
      <c r="G642" s="2" t="s">
        <v>734</v>
      </c>
      <c r="H642" s="2" t="s">
        <v>717</v>
      </c>
    </row>
    <row r="643" spans="1:8" x14ac:dyDescent="0.2">
      <c r="A643" s="2">
        <v>30500618</v>
      </c>
      <c r="B643" s="2">
        <v>2.37975E-5</v>
      </c>
      <c r="C643" s="6">
        <f t="shared" ref="C643:C706" si="10">B643*2000</f>
        <v>4.7594999999999998E-2</v>
      </c>
      <c r="D643" s="2" t="s">
        <v>101</v>
      </c>
      <c r="E643" s="2" t="s">
        <v>559</v>
      </c>
      <c r="F643" s="2" t="s">
        <v>724</v>
      </c>
      <c r="G643" s="2" t="s">
        <v>733</v>
      </c>
      <c r="H643" s="2" t="s">
        <v>261</v>
      </c>
    </row>
    <row r="644" spans="1:8" x14ac:dyDescent="0.2">
      <c r="A644" s="2">
        <v>30500619</v>
      </c>
      <c r="B644" s="2">
        <v>1.47412E-5</v>
      </c>
      <c r="C644" s="6">
        <f t="shared" si="10"/>
        <v>2.9482400000000002E-2</v>
      </c>
      <c r="D644" s="2" t="s">
        <v>101</v>
      </c>
      <c r="E644" s="2" t="s">
        <v>559</v>
      </c>
      <c r="F644" s="2" t="s">
        <v>724</v>
      </c>
      <c r="G644" s="2" t="s">
        <v>720</v>
      </c>
      <c r="H644" s="2" t="s">
        <v>717</v>
      </c>
    </row>
    <row r="645" spans="1:8" x14ac:dyDescent="0.2">
      <c r="A645" s="2">
        <v>30500620</v>
      </c>
      <c r="B645" s="3">
        <v>4.5591199999999998E-6</v>
      </c>
      <c r="C645" s="6">
        <f t="shared" si="10"/>
        <v>9.1182399999999997E-3</v>
      </c>
      <c r="D645" s="2" t="s">
        <v>101</v>
      </c>
      <c r="E645" s="2" t="s">
        <v>559</v>
      </c>
      <c r="F645" s="2" t="s">
        <v>724</v>
      </c>
      <c r="G645" s="2" t="s">
        <v>732</v>
      </c>
      <c r="H645" s="2" t="s">
        <v>717</v>
      </c>
    </row>
    <row r="646" spans="1:8" x14ac:dyDescent="0.2">
      <c r="A646" s="2">
        <v>30500621</v>
      </c>
      <c r="B646" s="2">
        <v>5.0582499999999999E-5</v>
      </c>
      <c r="C646" s="6">
        <f t="shared" si="10"/>
        <v>0.10116499999999999</v>
      </c>
      <c r="D646" s="2" t="s">
        <v>101</v>
      </c>
      <c r="E646" s="2" t="s">
        <v>559</v>
      </c>
      <c r="F646" s="2" t="s">
        <v>724</v>
      </c>
      <c r="G646" s="2" t="s">
        <v>731</v>
      </c>
      <c r="H646" s="2" t="s">
        <v>717</v>
      </c>
    </row>
    <row r="647" spans="1:8" x14ac:dyDescent="0.2">
      <c r="A647" s="2">
        <v>30500622</v>
      </c>
      <c r="B647" s="2">
        <v>2.9935E-2</v>
      </c>
      <c r="C647" s="6">
        <f t="shared" si="10"/>
        <v>59.87</v>
      </c>
      <c r="D647" s="2" t="s">
        <v>101</v>
      </c>
      <c r="E647" s="2" t="s">
        <v>559</v>
      </c>
      <c r="F647" s="2" t="s">
        <v>724</v>
      </c>
      <c r="G647" s="2" t="s">
        <v>730</v>
      </c>
      <c r="H647" s="2" t="s">
        <v>717</v>
      </c>
    </row>
    <row r="648" spans="1:8" x14ac:dyDescent="0.2">
      <c r="A648" s="2">
        <v>30500623</v>
      </c>
      <c r="B648" s="2">
        <v>0.79031254650000005</v>
      </c>
      <c r="C648" s="6">
        <f t="shared" si="10"/>
        <v>1580.6250930000001</v>
      </c>
      <c r="D648" s="2" t="s">
        <v>101</v>
      </c>
      <c r="E648" s="2" t="s">
        <v>559</v>
      </c>
      <c r="F648" s="2" t="s">
        <v>724</v>
      </c>
      <c r="G648" s="2" t="s">
        <v>729</v>
      </c>
      <c r="H648" s="2" t="s">
        <v>717</v>
      </c>
    </row>
    <row r="649" spans="1:8" x14ac:dyDescent="0.2">
      <c r="A649" s="2">
        <v>30500624</v>
      </c>
      <c r="B649" s="2">
        <v>2.6999999999999999E-5</v>
      </c>
      <c r="C649" s="6">
        <f t="shared" si="10"/>
        <v>5.3999999999999999E-2</v>
      </c>
      <c r="D649" s="2" t="s">
        <v>101</v>
      </c>
      <c r="E649" s="2" t="s">
        <v>559</v>
      </c>
      <c r="F649" s="2" t="s">
        <v>724</v>
      </c>
      <c r="G649" s="2" t="s">
        <v>728</v>
      </c>
      <c r="H649" s="2" t="s">
        <v>717</v>
      </c>
    </row>
    <row r="650" spans="1:8" x14ac:dyDescent="0.2">
      <c r="A650" s="2">
        <v>30500626</v>
      </c>
      <c r="B650" s="2">
        <v>3.220101E-4</v>
      </c>
      <c r="C650" s="6">
        <f t="shared" si="10"/>
        <v>0.64402020000000004</v>
      </c>
      <c r="D650" s="2" t="s">
        <v>101</v>
      </c>
      <c r="E650" s="2" t="s">
        <v>559</v>
      </c>
      <c r="F650" s="2" t="s">
        <v>724</v>
      </c>
      <c r="G650" s="2" t="s">
        <v>727</v>
      </c>
      <c r="H650" s="2" t="s">
        <v>717</v>
      </c>
    </row>
    <row r="651" spans="1:8" x14ac:dyDescent="0.2">
      <c r="A651" s="2">
        <v>30500627</v>
      </c>
      <c r="B651" s="2">
        <v>1.2665690000000001E-4</v>
      </c>
      <c r="C651" s="6">
        <f t="shared" si="10"/>
        <v>0.25331380000000003</v>
      </c>
      <c r="D651" s="2" t="s">
        <v>101</v>
      </c>
      <c r="E651" s="2" t="s">
        <v>559</v>
      </c>
      <c r="F651" s="2" t="s">
        <v>724</v>
      </c>
      <c r="G651" s="2" t="s">
        <v>726</v>
      </c>
      <c r="H651" s="2" t="s">
        <v>717</v>
      </c>
    </row>
    <row r="652" spans="1:8" x14ac:dyDescent="0.2">
      <c r="A652" s="2">
        <v>30500628</v>
      </c>
      <c r="B652" s="3">
        <v>4.3766899999999997E-9</v>
      </c>
      <c r="C652" s="6">
        <f t="shared" si="10"/>
        <v>8.7533800000000002E-6</v>
      </c>
      <c r="D652" s="2" t="s">
        <v>101</v>
      </c>
      <c r="E652" s="2" t="s">
        <v>559</v>
      </c>
      <c r="F652" s="2" t="s">
        <v>724</v>
      </c>
      <c r="G652" s="2" t="s">
        <v>725</v>
      </c>
      <c r="H652" s="2" t="s">
        <v>717</v>
      </c>
    </row>
    <row r="653" spans="1:8" x14ac:dyDescent="0.2">
      <c r="A653" s="2">
        <v>30500629</v>
      </c>
      <c r="B653" s="3">
        <v>9.4630814000000004E-6</v>
      </c>
      <c r="C653" s="6">
        <f t="shared" si="10"/>
        <v>1.89261628E-2</v>
      </c>
      <c r="D653" s="2" t="s">
        <v>101</v>
      </c>
      <c r="E653" s="2" t="s">
        <v>559</v>
      </c>
      <c r="F653" s="2" t="s">
        <v>724</v>
      </c>
      <c r="G653" s="2" t="s">
        <v>719</v>
      </c>
      <c r="H653" s="2" t="s">
        <v>717</v>
      </c>
    </row>
    <row r="654" spans="1:8" x14ac:dyDescent="0.2">
      <c r="A654" s="2">
        <v>30500699</v>
      </c>
      <c r="B654" s="2">
        <v>0.15787466759999999</v>
      </c>
      <c r="C654" s="6">
        <f t="shared" si="10"/>
        <v>315.74933519999996</v>
      </c>
      <c r="D654" s="2" t="s">
        <v>101</v>
      </c>
      <c r="E654" s="2" t="s">
        <v>559</v>
      </c>
      <c r="F654" s="2" t="s">
        <v>724</v>
      </c>
      <c r="G654" s="2" t="s">
        <v>209</v>
      </c>
      <c r="H654" s="2" t="s">
        <v>717</v>
      </c>
    </row>
    <row r="655" spans="1:8" x14ac:dyDescent="0.2">
      <c r="A655" s="2">
        <v>30500706</v>
      </c>
      <c r="B655" s="2">
        <v>7.0365629999999998E-2</v>
      </c>
      <c r="C655" s="6">
        <f t="shared" si="10"/>
        <v>140.73125999999999</v>
      </c>
      <c r="D655" s="2" t="s">
        <v>101</v>
      </c>
      <c r="E655" s="2" t="s">
        <v>559</v>
      </c>
      <c r="F655" s="2" t="s">
        <v>718</v>
      </c>
      <c r="G655" s="2" t="s">
        <v>723</v>
      </c>
      <c r="H655" s="2" t="s">
        <v>717</v>
      </c>
    </row>
    <row r="656" spans="1:8" x14ac:dyDescent="0.2">
      <c r="A656" s="2">
        <v>30500708</v>
      </c>
      <c r="B656" s="3">
        <v>1.2623000000000001E-7</v>
      </c>
      <c r="C656" s="6">
        <f t="shared" si="10"/>
        <v>2.5246000000000003E-4</v>
      </c>
      <c r="D656" s="2" t="s">
        <v>101</v>
      </c>
      <c r="E656" s="2" t="s">
        <v>559</v>
      </c>
      <c r="F656" s="2" t="s">
        <v>718</v>
      </c>
      <c r="G656" s="2" t="s">
        <v>722</v>
      </c>
      <c r="H656" s="2" t="s">
        <v>261</v>
      </c>
    </row>
    <row r="657" spans="1:8" x14ac:dyDescent="0.2">
      <c r="A657" s="2">
        <v>30500715</v>
      </c>
      <c r="B657" s="3">
        <v>4.9999999999999998E-8</v>
      </c>
      <c r="C657" s="6">
        <f t="shared" si="10"/>
        <v>9.9999999999999991E-5</v>
      </c>
      <c r="D657" s="2" t="s">
        <v>101</v>
      </c>
      <c r="E657" s="2" t="s">
        <v>559</v>
      </c>
      <c r="F657" s="2" t="s">
        <v>718</v>
      </c>
      <c r="G657" s="2" t="s">
        <v>721</v>
      </c>
      <c r="H657" s="2" t="s">
        <v>261</v>
      </c>
    </row>
    <row r="658" spans="1:8" x14ac:dyDescent="0.2">
      <c r="A658" s="2">
        <v>30500719</v>
      </c>
      <c r="B658" s="3">
        <v>1.5099999999999999E-7</v>
      </c>
      <c r="C658" s="6">
        <f t="shared" si="10"/>
        <v>3.0199999999999997E-4</v>
      </c>
      <c r="D658" s="2" t="s">
        <v>101</v>
      </c>
      <c r="E658" s="2" t="s">
        <v>559</v>
      </c>
      <c r="F658" s="2" t="s">
        <v>718</v>
      </c>
      <c r="G658" s="2" t="s">
        <v>720</v>
      </c>
      <c r="H658" s="2" t="s">
        <v>717</v>
      </c>
    </row>
    <row r="659" spans="1:8" x14ac:dyDescent="0.2">
      <c r="A659" s="2">
        <v>30500729</v>
      </c>
      <c r="B659" s="2">
        <v>1.2500000000000001E-5</v>
      </c>
      <c r="C659" s="6">
        <f t="shared" si="10"/>
        <v>2.5000000000000001E-2</v>
      </c>
      <c r="D659" s="2" t="s">
        <v>101</v>
      </c>
      <c r="E659" s="2" t="s">
        <v>559</v>
      </c>
      <c r="F659" s="2" t="s">
        <v>718</v>
      </c>
      <c r="G659" s="2" t="s">
        <v>719</v>
      </c>
      <c r="H659" s="2" t="s">
        <v>717</v>
      </c>
    </row>
    <row r="660" spans="1:8" x14ac:dyDescent="0.2">
      <c r="A660" s="2">
        <v>30500799</v>
      </c>
      <c r="B660" s="3">
        <v>2.0007300000000002E-6</v>
      </c>
      <c r="C660" s="6">
        <f t="shared" si="10"/>
        <v>4.0014600000000001E-3</v>
      </c>
      <c r="D660" s="2" t="s">
        <v>101</v>
      </c>
      <c r="E660" s="2" t="s">
        <v>559</v>
      </c>
      <c r="F660" s="2" t="s">
        <v>718</v>
      </c>
      <c r="G660" s="2" t="s">
        <v>209</v>
      </c>
      <c r="H660" s="2" t="s">
        <v>717</v>
      </c>
    </row>
    <row r="661" spans="1:8" x14ac:dyDescent="0.2">
      <c r="A661" s="2">
        <v>30500803</v>
      </c>
      <c r="B661" s="3">
        <v>4.9941350000000003E-8</v>
      </c>
      <c r="C661" s="6">
        <f t="shared" si="10"/>
        <v>9.9882700000000012E-5</v>
      </c>
      <c r="D661" s="2" t="s">
        <v>101</v>
      </c>
      <c r="E661" s="2" t="s">
        <v>559</v>
      </c>
      <c r="F661" s="2" t="s">
        <v>713</v>
      </c>
      <c r="G661" s="2" t="s">
        <v>716</v>
      </c>
      <c r="H661" s="2" t="s">
        <v>261</v>
      </c>
    </row>
    <row r="662" spans="1:8" x14ac:dyDescent="0.2">
      <c r="A662" s="2">
        <v>30500849</v>
      </c>
      <c r="B662" s="2">
        <v>1.49E-3</v>
      </c>
      <c r="C662" s="6">
        <f t="shared" si="10"/>
        <v>2.98</v>
      </c>
      <c r="D662" s="2" t="s">
        <v>101</v>
      </c>
      <c r="E662" s="2" t="s">
        <v>559</v>
      </c>
      <c r="F662" s="2" t="s">
        <v>713</v>
      </c>
      <c r="G662" s="2" t="s">
        <v>715</v>
      </c>
      <c r="H662" s="2" t="s">
        <v>352</v>
      </c>
    </row>
    <row r="663" spans="1:8" x14ac:dyDescent="0.2">
      <c r="A663" s="2">
        <v>30500850</v>
      </c>
      <c r="B663" s="2">
        <v>2.6962900000000001E-2</v>
      </c>
      <c r="C663" s="6">
        <f t="shared" si="10"/>
        <v>53.925800000000002</v>
      </c>
      <c r="D663" s="2" t="s">
        <v>101</v>
      </c>
      <c r="E663" s="2" t="s">
        <v>559</v>
      </c>
      <c r="F663" s="2" t="s">
        <v>713</v>
      </c>
      <c r="G663" s="2" t="s">
        <v>714</v>
      </c>
      <c r="H663" s="2" t="s">
        <v>352</v>
      </c>
    </row>
    <row r="664" spans="1:8" x14ac:dyDescent="0.2">
      <c r="A664" s="2">
        <v>30500899</v>
      </c>
      <c r="B664" s="2">
        <v>1.2585899999999999E-5</v>
      </c>
      <c r="C664" s="6">
        <f t="shared" si="10"/>
        <v>2.5171799999999998E-2</v>
      </c>
      <c r="D664" s="2" t="s">
        <v>101</v>
      </c>
      <c r="E664" s="2" t="s">
        <v>559</v>
      </c>
      <c r="F664" s="2" t="s">
        <v>713</v>
      </c>
      <c r="G664" s="2" t="s">
        <v>231</v>
      </c>
      <c r="H664" s="2" t="s">
        <v>352</v>
      </c>
    </row>
    <row r="665" spans="1:8" x14ac:dyDescent="0.2">
      <c r="A665" s="2">
        <v>30500901</v>
      </c>
      <c r="B665" s="3">
        <v>2.8899999999999999E-6</v>
      </c>
      <c r="C665" s="6">
        <f t="shared" si="10"/>
        <v>5.7799999999999995E-3</v>
      </c>
      <c r="D665" s="2" t="s">
        <v>101</v>
      </c>
      <c r="E665" s="2" t="s">
        <v>559</v>
      </c>
      <c r="F665" s="2" t="s">
        <v>711</v>
      </c>
      <c r="G665" s="2" t="s">
        <v>712</v>
      </c>
      <c r="H665" s="2" t="s">
        <v>352</v>
      </c>
    </row>
    <row r="666" spans="1:8" x14ac:dyDescent="0.2">
      <c r="A666" s="2">
        <v>30500999</v>
      </c>
      <c r="B666" s="2">
        <v>7.4950000000000003E-2</v>
      </c>
      <c r="C666" s="6">
        <f t="shared" si="10"/>
        <v>149.9</v>
      </c>
      <c r="D666" s="2" t="s">
        <v>101</v>
      </c>
      <c r="E666" s="2" t="s">
        <v>559</v>
      </c>
      <c r="F666" s="2" t="s">
        <v>711</v>
      </c>
      <c r="G666" s="2" t="s">
        <v>231</v>
      </c>
      <c r="H666" s="2" t="s">
        <v>352</v>
      </c>
    </row>
    <row r="667" spans="1:8" x14ac:dyDescent="0.2">
      <c r="A667" s="2">
        <v>30501001</v>
      </c>
      <c r="B667" s="2">
        <v>0</v>
      </c>
      <c r="C667" s="6">
        <f t="shared" si="10"/>
        <v>0</v>
      </c>
      <c r="D667" s="2" t="s">
        <v>101</v>
      </c>
      <c r="E667" s="2" t="s">
        <v>559</v>
      </c>
      <c r="F667" s="2" t="s">
        <v>692</v>
      </c>
      <c r="G667" s="2" t="s">
        <v>710</v>
      </c>
      <c r="H667" s="2" t="s">
        <v>588</v>
      </c>
    </row>
    <row r="668" spans="1:8" x14ac:dyDescent="0.2">
      <c r="A668" s="2">
        <v>30501008</v>
      </c>
      <c r="B668" s="2">
        <v>0</v>
      </c>
      <c r="C668" s="6">
        <f t="shared" si="10"/>
        <v>0</v>
      </c>
      <c r="D668" s="2" t="s">
        <v>101</v>
      </c>
      <c r="E668" s="2" t="s">
        <v>559</v>
      </c>
      <c r="F668" s="2" t="s">
        <v>692</v>
      </c>
      <c r="G668" s="2" t="s">
        <v>709</v>
      </c>
      <c r="H668" s="2" t="s">
        <v>588</v>
      </c>
    </row>
    <row r="669" spans="1:8" x14ac:dyDescent="0.2">
      <c r="A669" s="2">
        <v>30501009</v>
      </c>
      <c r="B669" s="3">
        <v>2.07241E-7</v>
      </c>
      <c r="C669" s="6">
        <f t="shared" si="10"/>
        <v>4.1448199999999998E-4</v>
      </c>
      <c r="D669" s="2" t="s">
        <v>101</v>
      </c>
      <c r="E669" s="2" t="s">
        <v>559</v>
      </c>
      <c r="F669" s="2" t="s">
        <v>692</v>
      </c>
      <c r="G669" s="2" t="s">
        <v>708</v>
      </c>
      <c r="H669" s="2" t="s">
        <v>588</v>
      </c>
    </row>
    <row r="670" spans="1:8" x14ac:dyDescent="0.2">
      <c r="A670" s="2">
        <v>30501010</v>
      </c>
      <c r="B670" s="3">
        <v>1.9999999999999999E-7</v>
      </c>
      <c r="C670" s="6">
        <f t="shared" si="10"/>
        <v>3.9999999999999996E-4</v>
      </c>
      <c r="D670" s="2" t="s">
        <v>101</v>
      </c>
      <c r="E670" s="2" t="s">
        <v>559</v>
      </c>
      <c r="F670" s="2" t="s">
        <v>692</v>
      </c>
      <c r="G670" s="2" t="s">
        <v>612</v>
      </c>
      <c r="H670" s="2" t="s">
        <v>588</v>
      </c>
    </row>
    <row r="671" spans="1:8" x14ac:dyDescent="0.2">
      <c r="A671" s="2">
        <v>30501011</v>
      </c>
      <c r="B671" s="2">
        <v>1.77775E-5</v>
      </c>
      <c r="C671" s="6">
        <f t="shared" si="10"/>
        <v>3.5555000000000003E-2</v>
      </c>
      <c r="D671" s="2" t="s">
        <v>101</v>
      </c>
      <c r="E671" s="2" t="s">
        <v>559</v>
      </c>
      <c r="F671" s="2" t="s">
        <v>692</v>
      </c>
      <c r="G671" s="2" t="s">
        <v>707</v>
      </c>
      <c r="H671" s="2" t="s">
        <v>588</v>
      </c>
    </row>
    <row r="672" spans="1:8" x14ac:dyDescent="0.2">
      <c r="A672" s="2">
        <v>30501012</v>
      </c>
      <c r="B672" s="2">
        <v>0</v>
      </c>
      <c r="C672" s="6">
        <f t="shared" si="10"/>
        <v>0</v>
      </c>
      <c r="D672" s="2" t="s">
        <v>101</v>
      </c>
      <c r="E672" s="2" t="s">
        <v>559</v>
      </c>
      <c r="F672" s="2" t="s">
        <v>692</v>
      </c>
      <c r="G672" s="2" t="s">
        <v>585</v>
      </c>
      <c r="H672" s="2" t="s">
        <v>588</v>
      </c>
    </row>
    <row r="673" spans="1:8" x14ac:dyDescent="0.2">
      <c r="A673" s="2">
        <v>30501014</v>
      </c>
      <c r="B673" s="2">
        <v>0</v>
      </c>
      <c r="C673" s="6">
        <f t="shared" si="10"/>
        <v>0</v>
      </c>
      <c r="D673" s="2" t="s">
        <v>101</v>
      </c>
      <c r="E673" s="2" t="s">
        <v>559</v>
      </c>
      <c r="F673" s="2" t="s">
        <v>692</v>
      </c>
      <c r="G673" s="2" t="s">
        <v>706</v>
      </c>
      <c r="H673" s="2" t="s">
        <v>588</v>
      </c>
    </row>
    <row r="674" spans="1:8" x14ac:dyDescent="0.2">
      <c r="A674" s="2">
        <v>30501015</v>
      </c>
      <c r="B674" s="3">
        <v>1.3760719999999999E-6</v>
      </c>
      <c r="C674" s="6">
        <f t="shared" si="10"/>
        <v>2.7521439999999998E-3</v>
      </c>
      <c r="D674" s="2" t="s">
        <v>101</v>
      </c>
      <c r="E674" s="2" t="s">
        <v>559</v>
      </c>
      <c r="F674" s="2" t="s">
        <v>692</v>
      </c>
      <c r="G674" s="2" t="s">
        <v>705</v>
      </c>
      <c r="H674" s="2" t="s">
        <v>588</v>
      </c>
    </row>
    <row r="675" spans="1:8" x14ac:dyDescent="0.2">
      <c r="A675" s="2">
        <v>30501022</v>
      </c>
      <c r="B675" s="3">
        <v>7.1277515000000004E-9</v>
      </c>
      <c r="C675" s="6">
        <f t="shared" si="10"/>
        <v>1.4255503000000001E-5</v>
      </c>
      <c r="D675" s="2" t="s">
        <v>101</v>
      </c>
      <c r="E675" s="2" t="s">
        <v>559</v>
      </c>
      <c r="F675" s="2" t="s">
        <v>692</v>
      </c>
      <c r="G675" s="2" t="s">
        <v>704</v>
      </c>
      <c r="H675" s="2" t="s">
        <v>588</v>
      </c>
    </row>
    <row r="676" spans="1:8" x14ac:dyDescent="0.2">
      <c r="A676" s="2">
        <v>30501034</v>
      </c>
      <c r="B676" s="3">
        <v>4.3800000000000002E-8</v>
      </c>
      <c r="C676" s="6">
        <f t="shared" si="10"/>
        <v>8.7600000000000002E-5</v>
      </c>
      <c r="D676" s="2" t="s">
        <v>101</v>
      </c>
      <c r="E676" s="2" t="s">
        <v>559</v>
      </c>
      <c r="F676" s="2" t="s">
        <v>692</v>
      </c>
      <c r="G676" s="2" t="s">
        <v>703</v>
      </c>
      <c r="H676" s="2" t="s">
        <v>588</v>
      </c>
    </row>
    <row r="677" spans="1:8" x14ac:dyDescent="0.2">
      <c r="A677" s="2">
        <v>30501035</v>
      </c>
      <c r="B677" s="3">
        <v>1.3599999999999999E-6</v>
      </c>
      <c r="C677" s="6">
        <f t="shared" si="10"/>
        <v>2.7199999999999998E-3</v>
      </c>
      <c r="D677" s="2" t="s">
        <v>101</v>
      </c>
      <c r="E677" s="2" t="s">
        <v>559</v>
      </c>
      <c r="F677" s="2" t="s">
        <v>692</v>
      </c>
      <c r="G677" s="2" t="s">
        <v>702</v>
      </c>
      <c r="H677" s="2" t="s">
        <v>588</v>
      </c>
    </row>
    <row r="678" spans="1:8" x14ac:dyDescent="0.2">
      <c r="A678" s="2">
        <v>30501039</v>
      </c>
      <c r="B678" s="2">
        <v>0</v>
      </c>
      <c r="C678" s="6">
        <f t="shared" si="10"/>
        <v>0</v>
      </c>
      <c r="D678" s="2" t="s">
        <v>101</v>
      </c>
      <c r="E678" s="2" t="s">
        <v>559</v>
      </c>
      <c r="F678" s="2" t="s">
        <v>692</v>
      </c>
      <c r="G678" s="2" t="s">
        <v>701</v>
      </c>
      <c r="H678" s="2" t="s">
        <v>588</v>
      </c>
    </row>
    <row r="679" spans="1:8" x14ac:dyDescent="0.2">
      <c r="A679" s="2">
        <v>30501043</v>
      </c>
      <c r="B679" s="3">
        <v>3.2399999999999999E-6</v>
      </c>
      <c r="C679" s="6">
        <f t="shared" si="10"/>
        <v>6.4799999999999996E-3</v>
      </c>
      <c r="D679" s="2" t="s">
        <v>101</v>
      </c>
      <c r="E679" s="2" t="s">
        <v>559</v>
      </c>
      <c r="F679" s="2" t="s">
        <v>692</v>
      </c>
      <c r="G679" s="2" t="s">
        <v>700</v>
      </c>
      <c r="H679" s="2" t="s">
        <v>588</v>
      </c>
    </row>
    <row r="680" spans="1:8" x14ac:dyDescent="0.2">
      <c r="A680" s="2">
        <v>30501045</v>
      </c>
      <c r="B680" s="3">
        <v>7.1109856999999996E-7</v>
      </c>
      <c r="C680" s="6">
        <f t="shared" si="10"/>
        <v>1.4221971399999999E-3</v>
      </c>
      <c r="D680" s="2" t="s">
        <v>101</v>
      </c>
      <c r="E680" s="2" t="s">
        <v>559</v>
      </c>
      <c r="F680" s="2" t="s">
        <v>692</v>
      </c>
      <c r="G680" s="2" t="s">
        <v>699</v>
      </c>
      <c r="H680" s="2" t="s">
        <v>588</v>
      </c>
    </row>
    <row r="681" spans="1:8" x14ac:dyDescent="0.2">
      <c r="A681" s="2">
        <v>30501046</v>
      </c>
      <c r="B681" s="2">
        <v>0</v>
      </c>
      <c r="C681" s="6">
        <f t="shared" si="10"/>
        <v>0</v>
      </c>
      <c r="D681" s="2" t="s">
        <v>101</v>
      </c>
      <c r="E681" s="2" t="s">
        <v>559</v>
      </c>
      <c r="F681" s="2" t="s">
        <v>692</v>
      </c>
      <c r="G681" s="2" t="s">
        <v>698</v>
      </c>
      <c r="H681" s="2" t="s">
        <v>588</v>
      </c>
    </row>
    <row r="682" spans="1:8" x14ac:dyDescent="0.2">
      <c r="A682" s="2">
        <v>30501047</v>
      </c>
      <c r="B682" s="3">
        <v>9.9899999999999992E-6</v>
      </c>
      <c r="C682" s="6">
        <f t="shared" si="10"/>
        <v>1.9979999999999998E-2</v>
      </c>
      <c r="D682" s="2" t="s">
        <v>101</v>
      </c>
      <c r="E682" s="2" t="s">
        <v>559</v>
      </c>
      <c r="F682" s="2" t="s">
        <v>692</v>
      </c>
      <c r="G682" s="2" t="s">
        <v>697</v>
      </c>
      <c r="H682" s="2" t="s">
        <v>588</v>
      </c>
    </row>
    <row r="683" spans="1:8" x14ac:dyDescent="0.2">
      <c r="A683" s="2">
        <v>30501049</v>
      </c>
      <c r="B683" s="2">
        <v>1.3458993999999999E-3</v>
      </c>
      <c r="C683" s="6">
        <f t="shared" si="10"/>
        <v>2.6917987999999999</v>
      </c>
      <c r="D683" s="2" t="s">
        <v>101</v>
      </c>
      <c r="E683" s="2" t="s">
        <v>559</v>
      </c>
      <c r="F683" s="2" t="s">
        <v>692</v>
      </c>
      <c r="G683" s="2" t="s">
        <v>696</v>
      </c>
      <c r="H683" s="2" t="s">
        <v>588</v>
      </c>
    </row>
    <row r="684" spans="1:8" x14ac:dyDescent="0.2">
      <c r="A684" s="2">
        <v>30501050</v>
      </c>
      <c r="B684" s="2">
        <v>2.2533115999999998E-3</v>
      </c>
      <c r="C684" s="6">
        <f t="shared" si="10"/>
        <v>4.5066231999999999</v>
      </c>
      <c r="D684" s="2" t="s">
        <v>101</v>
      </c>
      <c r="E684" s="2" t="s">
        <v>559</v>
      </c>
      <c r="F684" s="2" t="s">
        <v>692</v>
      </c>
      <c r="G684" s="2" t="s">
        <v>695</v>
      </c>
      <c r="H684" s="2" t="s">
        <v>588</v>
      </c>
    </row>
    <row r="685" spans="1:8" x14ac:dyDescent="0.2">
      <c r="A685" s="2">
        <v>30501062</v>
      </c>
      <c r="B685" s="3">
        <v>4.5288000000000003E-9</v>
      </c>
      <c r="C685" s="6">
        <f t="shared" si="10"/>
        <v>9.0576000000000012E-6</v>
      </c>
      <c r="D685" s="2" t="s">
        <v>101</v>
      </c>
      <c r="E685" s="2" t="s">
        <v>559</v>
      </c>
      <c r="F685" s="2" t="s">
        <v>692</v>
      </c>
      <c r="G685" s="2" t="s">
        <v>694</v>
      </c>
      <c r="H685" s="2" t="s">
        <v>588</v>
      </c>
    </row>
    <row r="686" spans="1:8" x14ac:dyDescent="0.2">
      <c r="A686" s="2">
        <v>30501090</v>
      </c>
      <c r="B686" s="3">
        <v>8.0071899999999998E-8</v>
      </c>
      <c r="C686" s="6">
        <f t="shared" si="10"/>
        <v>1.6014379999999999E-4</v>
      </c>
      <c r="D686" s="2" t="s">
        <v>101</v>
      </c>
      <c r="E686" s="2" t="s">
        <v>559</v>
      </c>
      <c r="F686" s="2" t="s">
        <v>692</v>
      </c>
      <c r="G686" s="2" t="s">
        <v>693</v>
      </c>
      <c r="H686" s="2" t="s">
        <v>588</v>
      </c>
    </row>
    <row r="687" spans="1:8" x14ac:dyDescent="0.2">
      <c r="A687" s="2">
        <v>30501099</v>
      </c>
      <c r="B687" s="2">
        <v>2.8200000000000002E-4</v>
      </c>
      <c r="C687" s="6">
        <f t="shared" si="10"/>
        <v>0.56400000000000006</v>
      </c>
      <c r="D687" s="2" t="s">
        <v>101</v>
      </c>
      <c r="E687" s="2" t="s">
        <v>559</v>
      </c>
      <c r="F687" s="2" t="s">
        <v>692</v>
      </c>
      <c r="G687" s="2" t="s">
        <v>231</v>
      </c>
      <c r="H687" s="2" t="s">
        <v>588</v>
      </c>
    </row>
    <row r="688" spans="1:8" x14ac:dyDescent="0.2">
      <c r="A688" s="2">
        <v>30501101</v>
      </c>
      <c r="B688" s="2">
        <v>1.547404E-4</v>
      </c>
      <c r="C688" s="6">
        <f t="shared" si="10"/>
        <v>0.3094808</v>
      </c>
      <c r="D688" s="2" t="s">
        <v>101</v>
      </c>
      <c r="E688" s="2" t="s">
        <v>559</v>
      </c>
      <c r="F688" s="2" t="s">
        <v>685</v>
      </c>
      <c r="G688" s="2" t="s">
        <v>691</v>
      </c>
      <c r="H688" s="2" t="s">
        <v>352</v>
      </c>
    </row>
    <row r="689" spans="1:8" x14ac:dyDescent="0.2">
      <c r="A689" s="2">
        <v>30501106</v>
      </c>
      <c r="B689" s="3">
        <v>2.2922289000000001E-7</v>
      </c>
      <c r="C689" s="6">
        <f t="shared" si="10"/>
        <v>4.5844578000000001E-4</v>
      </c>
      <c r="D689" s="2" t="s">
        <v>101</v>
      </c>
      <c r="E689" s="2" t="s">
        <v>559</v>
      </c>
      <c r="F689" s="2" t="s">
        <v>685</v>
      </c>
      <c r="G689" s="2" t="s">
        <v>690</v>
      </c>
      <c r="H689" s="2" t="s">
        <v>261</v>
      </c>
    </row>
    <row r="690" spans="1:8" x14ac:dyDescent="0.2">
      <c r="A690" s="2">
        <v>30501107</v>
      </c>
      <c r="B690" s="2">
        <v>3.1000000000000001E-5</v>
      </c>
      <c r="C690" s="6">
        <f t="shared" si="10"/>
        <v>6.2E-2</v>
      </c>
      <c r="D690" s="2" t="s">
        <v>101</v>
      </c>
      <c r="E690" s="2" t="s">
        <v>559</v>
      </c>
      <c r="F690" s="2" t="s">
        <v>685</v>
      </c>
      <c r="G690" s="2" t="s">
        <v>689</v>
      </c>
      <c r="H690" s="2" t="s">
        <v>261</v>
      </c>
    </row>
    <row r="691" spans="1:8" x14ac:dyDescent="0.2">
      <c r="A691" s="2">
        <v>30501109</v>
      </c>
      <c r="B691" s="3">
        <v>8.5000000000000004E-11</v>
      </c>
      <c r="C691" s="6">
        <f t="shared" si="10"/>
        <v>1.7000000000000001E-7</v>
      </c>
      <c r="D691" s="2" t="s">
        <v>101</v>
      </c>
      <c r="E691" s="2" t="s">
        <v>559</v>
      </c>
      <c r="F691" s="2" t="s">
        <v>685</v>
      </c>
      <c r="G691" s="2" t="s">
        <v>688</v>
      </c>
      <c r="H691" s="2" t="s">
        <v>261</v>
      </c>
    </row>
    <row r="692" spans="1:8" x14ac:dyDescent="0.2">
      <c r="A692" s="2">
        <v>30501110</v>
      </c>
      <c r="B692" s="2">
        <v>1.74018E-5</v>
      </c>
      <c r="C692" s="6">
        <f t="shared" si="10"/>
        <v>3.4803599999999997E-2</v>
      </c>
      <c r="D692" s="2" t="s">
        <v>101</v>
      </c>
      <c r="E692" s="2" t="s">
        <v>559</v>
      </c>
      <c r="F692" s="2" t="s">
        <v>685</v>
      </c>
      <c r="G692" s="2" t="s">
        <v>687</v>
      </c>
      <c r="H692" s="2" t="s">
        <v>261</v>
      </c>
    </row>
    <row r="693" spans="1:8" x14ac:dyDescent="0.2">
      <c r="A693" s="2">
        <v>30501114</v>
      </c>
      <c r="B693" s="3">
        <v>8.1709999999999995E-8</v>
      </c>
      <c r="C693" s="6">
        <f t="shared" si="10"/>
        <v>1.6341999999999998E-4</v>
      </c>
      <c r="D693" s="2" t="s">
        <v>101</v>
      </c>
      <c r="E693" s="2" t="s">
        <v>559</v>
      </c>
      <c r="F693" s="2" t="s">
        <v>685</v>
      </c>
      <c r="G693" s="2" t="s">
        <v>686</v>
      </c>
      <c r="H693" s="2" t="s">
        <v>261</v>
      </c>
    </row>
    <row r="694" spans="1:8" x14ac:dyDescent="0.2">
      <c r="A694" s="2">
        <v>30501199</v>
      </c>
      <c r="B694" s="3">
        <v>2.0144969999999999E-7</v>
      </c>
      <c r="C694" s="6">
        <f t="shared" si="10"/>
        <v>4.0289939999999999E-4</v>
      </c>
      <c r="D694" s="2" t="s">
        <v>101</v>
      </c>
      <c r="E694" s="2" t="s">
        <v>559</v>
      </c>
      <c r="F694" s="2" t="s">
        <v>685</v>
      </c>
      <c r="G694" s="2" t="s">
        <v>231</v>
      </c>
      <c r="H694" s="2" t="s">
        <v>352</v>
      </c>
    </row>
    <row r="695" spans="1:8" x14ac:dyDescent="0.2">
      <c r="A695" s="2">
        <v>30501202</v>
      </c>
      <c r="B695" s="2">
        <v>4.75E-4</v>
      </c>
      <c r="C695" s="6">
        <f t="shared" si="10"/>
        <v>0.95</v>
      </c>
      <c r="D695" s="2" t="s">
        <v>101</v>
      </c>
      <c r="E695" s="2" t="s">
        <v>559</v>
      </c>
      <c r="F695" s="2" t="s">
        <v>680</v>
      </c>
      <c r="G695" s="2" t="s">
        <v>684</v>
      </c>
      <c r="H695" s="2" t="s">
        <v>352</v>
      </c>
    </row>
    <row r="696" spans="1:8" x14ac:dyDescent="0.2">
      <c r="A696" s="2">
        <v>30501203</v>
      </c>
      <c r="B696" s="2">
        <v>7.3999999999999999E-4</v>
      </c>
      <c r="C696" s="6">
        <f t="shared" si="10"/>
        <v>1.48</v>
      </c>
      <c r="D696" s="2" t="s">
        <v>101</v>
      </c>
      <c r="E696" s="2" t="s">
        <v>559</v>
      </c>
      <c r="F696" s="2" t="s">
        <v>680</v>
      </c>
      <c r="G696" s="2" t="s">
        <v>683</v>
      </c>
      <c r="H696" s="2" t="s">
        <v>352</v>
      </c>
    </row>
    <row r="697" spans="1:8" x14ac:dyDescent="0.2">
      <c r="A697" s="2">
        <v>30501204</v>
      </c>
      <c r="B697" s="2">
        <v>4.1179999999999998E-4</v>
      </c>
      <c r="C697" s="6">
        <f t="shared" si="10"/>
        <v>0.8236</v>
      </c>
      <c r="D697" s="2" t="s">
        <v>101</v>
      </c>
      <c r="E697" s="2" t="s">
        <v>559</v>
      </c>
      <c r="F697" s="2" t="s">
        <v>680</v>
      </c>
      <c r="G697" s="2" t="s">
        <v>682</v>
      </c>
      <c r="H697" s="2" t="s">
        <v>352</v>
      </c>
    </row>
    <row r="698" spans="1:8" x14ac:dyDescent="0.2">
      <c r="A698" s="2">
        <v>30501217</v>
      </c>
      <c r="B698" s="2">
        <v>6.1320000000000005E-4</v>
      </c>
      <c r="C698" s="6">
        <f t="shared" si="10"/>
        <v>1.2264000000000002</v>
      </c>
      <c r="D698" s="2" t="s">
        <v>101</v>
      </c>
      <c r="E698" s="2" t="s">
        <v>559</v>
      </c>
      <c r="F698" s="2" t="s">
        <v>680</v>
      </c>
      <c r="G698" s="2" t="s">
        <v>681</v>
      </c>
      <c r="H698" s="2" t="s">
        <v>352</v>
      </c>
    </row>
    <row r="699" spans="1:8" x14ac:dyDescent="0.2">
      <c r="A699" s="2">
        <v>30501299</v>
      </c>
      <c r="B699" s="2">
        <v>6.7050000000000003E-5</v>
      </c>
      <c r="C699" s="6">
        <f t="shared" si="10"/>
        <v>0.1341</v>
      </c>
      <c r="D699" s="2" t="s">
        <v>101</v>
      </c>
      <c r="E699" s="2" t="s">
        <v>559</v>
      </c>
      <c r="F699" s="2" t="s">
        <v>680</v>
      </c>
      <c r="G699" s="2" t="s">
        <v>231</v>
      </c>
      <c r="H699" s="2" t="s">
        <v>352</v>
      </c>
    </row>
    <row r="700" spans="1:8" x14ac:dyDescent="0.2">
      <c r="A700" s="2">
        <v>30501401</v>
      </c>
      <c r="B700" s="2">
        <v>4.0545599999999996E-3</v>
      </c>
      <c r="C700" s="6">
        <f t="shared" si="10"/>
        <v>8.109119999999999</v>
      </c>
      <c r="D700" s="2" t="s">
        <v>101</v>
      </c>
      <c r="E700" s="2" t="s">
        <v>559</v>
      </c>
      <c r="F700" s="2" t="s">
        <v>673</v>
      </c>
      <c r="G700" s="2" t="s">
        <v>679</v>
      </c>
      <c r="H700" s="2" t="s">
        <v>352</v>
      </c>
    </row>
    <row r="701" spans="1:8" x14ac:dyDescent="0.2">
      <c r="A701" s="2">
        <v>30501402</v>
      </c>
      <c r="B701" s="2">
        <v>2.0922269999999999E-3</v>
      </c>
      <c r="C701" s="6">
        <f t="shared" si="10"/>
        <v>4.1844539999999997</v>
      </c>
      <c r="D701" s="2" t="s">
        <v>101</v>
      </c>
      <c r="E701" s="2" t="s">
        <v>559</v>
      </c>
      <c r="F701" s="2" t="s">
        <v>673</v>
      </c>
      <c r="G701" s="2" t="s">
        <v>678</v>
      </c>
      <c r="H701" s="2" t="s">
        <v>352</v>
      </c>
    </row>
    <row r="702" spans="1:8" x14ac:dyDescent="0.2">
      <c r="A702" s="2">
        <v>30501403</v>
      </c>
      <c r="B702" s="2">
        <v>1.2371969E-3</v>
      </c>
      <c r="C702" s="6">
        <f t="shared" si="10"/>
        <v>2.4743938000000001</v>
      </c>
      <c r="D702" s="2" t="s">
        <v>101</v>
      </c>
      <c r="E702" s="2" t="s">
        <v>559</v>
      </c>
      <c r="F702" s="2" t="s">
        <v>673</v>
      </c>
      <c r="G702" s="2" t="s">
        <v>677</v>
      </c>
      <c r="H702" s="2" t="s">
        <v>352</v>
      </c>
    </row>
    <row r="703" spans="1:8" x14ac:dyDescent="0.2">
      <c r="A703" s="2">
        <v>30501404</v>
      </c>
      <c r="B703" s="3">
        <v>3.18E-6</v>
      </c>
      <c r="C703" s="6">
        <f t="shared" si="10"/>
        <v>6.3600000000000002E-3</v>
      </c>
      <c r="D703" s="2" t="s">
        <v>101</v>
      </c>
      <c r="E703" s="2" t="s">
        <v>559</v>
      </c>
      <c r="F703" s="2" t="s">
        <v>673</v>
      </c>
      <c r="G703" s="2" t="s">
        <v>676</v>
      </c>
      <c r="H703" s="2" t="s">
        <v>352</v>
      </c>
    </row>
    <row r="704" spans="1:8" x14ac:dyDescent="0.2">
      <c r="A704" s="2">
        <v>30501408</v>
      </c>
      <c r="B704" s="2">
        <v>1.14503E-4</v>
      </c>
      <c r="C704" s="6">
        <f t="shared" si="10"/>
        <v>0.22900599999999999</v>
      </c>
      <c r="D704" s="2" t="s">
        <v>101</v>
      </c>
      <c r="E704" s="2" t="s">
        <v>559</v>
      </c>
      <c r="F704" s="2" t="s">
        <v>673</v>
      </c>
      <c r="G704" s="2" t="s">
        <v>675</v>
      </c>
      <c r="H704" s="2" t="s">
        <v>352</v>
      </c>
    </row>
    <row r="705" spans="1:8" x14ac:dyDescent="0.2">
      <c r="A705" s="2">
        <v>30501410</v>
      </c>
      <c r="B705" s="2">
        <v>2.6486339999999998E-4</v>
      </c>
      <c r="C705" s="6">
        <f t="shared" si="10"/>
        <v>0.52972679999999994</v>
      </c>
      <c r="D705" s="2" t="s">
        <v>101</v>
      </c>
      <c r="E705" s="2" t="s">
        <v>559</v>
      </c>
      <c r="F705" s="2" t="s">
        <v>673</v>
      </c>
      <c r="G705" s="2" t="s">
        <v>674</v>
      </c>
      <c r="H705" s="2" t="s">
        <v>352</v>
      </c>
    </row>
    <row r="706" spans="1:8" x14ac:dyDescent="0.2">
      <c r="A706" s="2">
        <v>30501411</v>
      </c>
      <c r="B706" s="2">
        <v>1.7997999999999999E-5</v>
      </c>
      <c r="C706" s="6">
        <f t="shared" si="10"/>
        <v>3.5996E-2</v>
      </c>
      <c r="D706" s="2" t="s">
        <v>101</v>
      </c>
      <c r="E706" s="2" t="s">
        <v>559</v>
      </c>
      <c r="F706" s="2" t="s">
        <v>673</v>
      </c>
      <c r="G706" s="2" t="s">
        <v>209</v>
      </c>
      <c r="H706" s="2" t="s">
        <v>352</v>
      </c>
    </row>
    <row r="707" spans="1:8" x14ac:dyDescent="0.2">
      <c r="A707" s="2">
        <v>30501414</v>
      </c>
      <c r="B707" s="3">
        <v>4.2010000000000001E-6</v>
      </c>
      <c r="C707" s="6">
        <f t="shared" ref="C707:C770" si="11">B707*2000</f>
        <v>8.4019999999999997E-3</v>
      </c>
      <c r="D707" s="2" t="s">
        <v>101</v>
      </c>
      <c r="E707" s="2" t="s">
        <v>559</v>
      </c>
      <c r="F707" s="2" t="s">
        <v>673</v>
      </c>
      <c r="G707" s="2" t="s">
        <v>672</v>
      </c>
      <c r="H707" s="2" t="s">
        <v>352</v>
      </c>
    </row>
    <row r="708" spans="1:8" x14ac:dyDescent="0.2">
      <c r="A708" s="2">
        <v>30501501</v>
      </c>
      <c r="B708" s="2">
        <v>0.24383692500000001</v>
      </c>
      <c r="C708" s="6">
        <f t="shared" si="11"/>
        <v>487.67385000000002</v>
      </c>
      <c r="D708" s="2" t="s">
        <v>101</v>
      </c>
      <c r="E708" s="2" t="s">
        <v>559</v>
      </c>
      <c r="F708" s="2" t="s">
        <v>654</v>
      </c>
      <c r="G708" s="2" t="s">
        <v>671</v>
      </c>
      <c r="H708" s="2" t="s">
        <v>352</v>
      </c>
    </row>
    <row r="709" spans="1:8" x14ac:dyDescent="0.2">
      <c r="A709" s="2">
        <v>30501502</v>
      </c>
      <c r="B709" s="2">
        <v>2.5077599999999999E-5</v>
      </c>
      <c r="C709" s="6">
        <f t="shared" si="11"/>
        <v>5.0155199999999997E-2</v>
      </c>
      <c r="D709" s="2" t="s">
        <v>101</v>
      </c>
      <c r="E709" s="2" t="s">
        <v>559</v>
      </c>
      <c r="F709" s="2" t="s">
        <v>654</v>
      </c>
      <c r="G709" s="2" t="s">
        <v>670</v>
      </c>
      <c r="H709" s="2" t="s">
        <v>352</v>
      </c>
    </row>
    <row r="710" spans="1:8" x14ac:dyDescent="0.2">
      <c r="A710" s="2">
        <v>30501503</v>
      </c>
      <c r="B710" s="2">
        <v>9.0023099999999995E-5</v>
      </c>
      <c r="C710" s="6">
        <f t="shared" si="11"/>
        <v>0.18004619999999999</v>
      </c>
      <c r="D710" s="2" t="s">
        <v>101</v>
      </c>
      <c r="E710" s="2" t="s">
        <v>559</v>
      </c>
      <c r="F710" s="2" t="s">
        <v>654</v>
      </c>
      <c r="G710" s="2" t="s">
        <v>538</v>
      </c>
      <c r="H710" s="2" t="s">
        <v>352</v>
      </c>
    </row>
    <row r="711" spans="1:8" x14ac:dyDescent="0.2">
      <c r="A711" s="2">
        <v>30501504</v>
      </c>
      <c r="B711" s="2">
        <v>3.5433363699999998E-2</v>
      </c>
      <c r="C711" s="6">
        <f t="shared" si="11"/>
        <v>70.866727400000002</v>
      </c>
      <c r="D711" s="2" t="s">
        <v>101</v>
      </c>
      <c r="E711" s="2" t="s">
        <v>559</v>
      </c>
      <c r="F711" s="2" t="s">
        <v>654</v>
      </c>
      <c r="G711" s="2" t="s">
        <v>669</v>
      </c>
      <c r="H711" s="2" t="s">
        <v>261</v>
      </c>
    </row>
    <row r="712" spans="1:8" x14ac:dyDescent="0.2">
      <c r="A712" s="2">
        <v>30501505</v>
      </c>
      <c r="B712" s="2">
        <v>2.9999999999999997E-4</v>
      </c>
      <c r="C712" s="6">
        <f t="shared" si="11"/>
        <v>0.6</v>
      </c>
      <c r="D712" s="2" t="s">
        <v>101</v>
      </c>
      <c r="E712" s="2" t="s">
        <v>559</v>
      </c>
      <c r="F712" s="2" t="s">
        <v>654</v>
      </c>
      <c r="G712" s="2" t="s">
        <v>668</v>
      </c>
      <c r="H712" s="2" t="s">
        <v>352</v>
      </c>
    </row>
    <row r="713" spans="1:8" x14ac:dyDescent="0.2">
      <c r="A713" s="2">
        <v>30501507</v>
      </c>
      <c r="B713" s="3">
        <v>8.9999999999999999E-8</v>
      </c>
      <c r="C713" s="6">
        <f t="shared" si="11"/>
        <v>1.7999999999999998E-4</v>
      </c>
      <c r="D713" s="2" t="s">
        <v>101</v>
      </c>
      <c r="E713" s="2" t="s">
        <v>559</v>
      </c>
      <c r="F713" s="2" t="s">
        <v>654</v>
      </c>
      <c r="G713" s="2" t="s">
        <v>667</v>
      </c>
      <c r="H713" s="2" t="s">
        <v>352</v>
      </c>
    </row>
    <row r="714" spans="1:8" x14ac:dyDescent="0.2">
      <c r="A714" s="2">
        <v>30501509</v>
      </c>
      <c r="B714" s="3">
        <v>6.6199999999999997E-8</v>
      </c>
      <c r="C714" s="6">
        <f t="shared" si="11"/>
        <v>1.3239999999999999E-4</v>
      </c>
      <c r="D714" s="2" t="s">
        <v>101</v>
      </c>
      <c r="E714" s="2" t="s">
        <v>559</v>
      </c>
      <c r="F714" s="2" t="s">
        <v>654</v>
      </c>
      <c r="G714" s="2" t="s">
        <v>666</v>
      </c>
      <c r="H714" s="2" t="s">
        <v>261</v>
      </c>
    </row>
    <row r="715" spans="1:8" x14ac:dyDescent="0.2">
      <c r="A715" s="2">
        <v>30501510</v>
      </c>
      <c r="B715" s="3">
        <v>1.3979999999999999E-7</v>
      </c>
      <c r="C715" s="6">
        <f t="shared" si="11"/>
        <v>2.7959999999999997E-4</v>
      </c>
      <c r="D715" s="2" t="s">
        <v>101</v>
      </c>
      <c r="E715" s="2" t="s">
        <v>559</v>
      </c>
      <c r="F715" s="2" t="s">
        <v>654</v>
      </c>
      <c r="G715" s="2" t="s">
        <v>665</v>
      </c>
      <c r="H715" s="2" t="s">
        <v>261</v>
      </c>
    </row>
    <row r="716" spans="1:8" x14ac:dyDescent="0.2">
      <c r="A716" s="2">
        <v>30501511</v>
      </c>
      <c r="B716" s="2">
        <v>1.5459573000000001E-2</v>
      </c>
      <c r="C716" s="6">
        <f t="shared" si="11"/>
        <v>30.919146000000001</v>
      </c>
      <c r="D716" s="2" t="s">
        <v>101</v>
      </c>
      <c r="E716" s="2" t="s">
        <v>559</v>
      </c>
      <c r="F716" s="2" t="s">
        <v>654</v>
      </c>
      <c r="G716" s="2" t="s">
        <v>664</v>
      </c>
      <c r="H716" s="2" t="s">
        <v>352</v>
      </c>
    </row>
    <row r="717" spans="1:8" x14ac:dyDescent="0.2">
      <c r="A717" s="2">
        <v>30501512</v>
      </c>
      <c r="B717" s="2">
        <v>1.2960000000000001E-4</v>
      </c>
      <c r="C717" s="6">
        <f t="shared" si="11"/>
        <v>0.25919999999999999</v>
      </c>
      <c r="D717" s="2" t="s">
        <v>101</v>
      </c>
      <c r="E717" s="2" t="s">
        <v>559</v>
      </c>
      <c r="F717" s="2" t="s">
        <v>654</v>
      </c>
      <c r="G717" s="2" t="s">
        <v>663</v>
      </c>
      <c r="H717" s="2" t="s">
        <v>352</v>
      </c>
    </row>
    <row r="718" spans="1:8" x14ac:dyDescent="0.2">
      <c r="A718" s="2">
        <v>30501513</v>
      </c>
      <c r="B718" s="3">
        <v>9.9999999999999995E-8</v>
      </c>
      <c r="C718" s="6">
        <f t="shared" si="11"/>
        <v>1.9999999999999998E-4</v>
      </c>
      <c r="D718" s="2" t="s">
        <v>101</v>
      </c>
      <c r="E718" s="2" t="s">
        <v>559</v>
      </c>
      <c r="F718" s="2" t="s">
        <v>654</v>
      </c>
      <c r="G718" s="2" t="s">
        <v>662</v>
      </c>
      <c r="H718" s="2" t="s">
        <v>352</v>
      </c>
    </row>
    <row r="719" spans="1:8" x14ac:dyDescent="0.2">
      <c r="A719" s="2">
        <v>30501514</v>
      </c>
      <c r="B719" s="3">
        <v>4.1300000000000001E-7</v>
      </c>
      <c r="C719" s="6">
        <f t="shared" si="11"/>
        <v>8.2600000000000002E-4</v>
      </c>
      <c r="D719" s="2" t="s">
        <v>101</v>
      </c>
      <c r="E719" s="2" t="s">
        <v>559</v>
      </c>
      <c r="F719" s="2" t="s">
        <v>654</v>
      </c>
      <c r="G719" s="2" t="s">
        <v>661</v>
      </c>
      <c r="H719" s="2" t="s">
        <v>261</v>
      </c>
    </row>
    <row r="720" spans="1:8" x14ac:dyDescent="0.2">
      <c r="A720" s="2">
        <v>30501515</v>
      </c>
      <c r="B720" s="3">
        <v>2.8999999999999998E-7</v>
      </c>
      <c r="C720" s="6">
        <f t="shared" si="11"/>
        <v>5.8E-4</v>
      </c>
      <c r="D720" s="2" t="s">
        <v>101</v>
      </c>
      <c r="E720" s="2" t="s">
        <v>559</v>
      </c>
      <c r="F720" s="2" t="s">
        <v>654</v>
      </c>
      <c r="G720" s="2" t="s">
        <v>660</v>
      </c>
      <c r="H720" s="2" t="s">
        <v>352</v>
      </c>
    </row>
    <row r="721" spans="1:8" x14ac:dyDescent="0.2">
      <c r="A721" s="2">
        <v>30501516</v>
      </c>
      <c r="B721" s="3">
        <v>1.157E-7</v>
      </c>
      <c r="C721" s="6">
        <f t="shared" si="11"/>
        <v>2.3139999999999999E-4</v>
      </c>
      <c r="D721" s="2" t="s">
        <v>101</v>
      </c>
      <c r="E721" s="2" t="s">
        <v>559</v>
      </c>
      <c r="F721" s="2" t="s">
        <v>654</v>
      </c>
      <c r="G721" s="2" t="s">
        <v>659</v>
      </c>
      <c r="H721" s="2" t="s">
        <v>352</v>
      </c>
    </row>
    <row r="722" spans="1:8" x14ac:dyDescent="0.2">
      <c r="A722" s="2">
        <v>30501518</v>
      </c>
      <c r="B722" s="3">
        <v>6.0049999999999998E-9</v>
      </c>
      <c r="C722" s="6">
        <f t="shared" si="11"/>
        <v>1.201E-5</v>
      </c>
      <c r="D722" s="2" t="s">
        <v>101</v>
      </c>
      <c r="E722" s="2" t="s">
        <v>559</v>
      </c>
      <c r="F722" s="2" t="s">
        <v>654</v>
      </c>
      <c r="G722" s="2" t="s">
        <v>658</v>
      </c>
      <c r="H722" s="2" t="s">
        <v>261</v>
      </c>
    </row>
    <row r="723" spans="1:8" x14ac:dyDescent="0.2">
      <c r="A723" s="2">
        <v>30501520</v>
      </c>
      <c r="B723" s="2">
        <v>1.727361E-3</v>
      </c>
      <c r="C723" s="6">
        <f t="shared" si="11"/>
        <v>3.4547219999999998</v>
      </c>
      <c r="D723" s="2" t="s">
        <v>101</v>
      </c>
      <c r="E723" s="2" t="s">
        <v>559</v>
      </c>
      <c r="F723" s="2" t="s">
        <v>654</v>
      </c>
      <c r="G723" s="2" t="s">
        <v>657</v>
      </c>
      <c r="H723" s="2" t="s">
        <v>352</v>
      </c>
    </row>
    <row r="724" spans="1:8" x14ac:dyDescent="0.2">
      <c r="A724" s="2">
        <v>30501521</v>
      </c>
      <c r="B724" s="3">
        <v>8.0000000000000002E-8</v>
      </c>
      <c r="C724" s="6">
        <f t="shared" si="11"/>
        <v>1.6000000000000001E-4</v>
      </c>
      <c r="D724" s="2" t="s">
        <v>101</v>
      </c>
      <c r="E724" s="2" t="s">
        <v>559</v>
      </c>
      <c r="F724" s="2" t="s">
        <v>654</v>
      </c>
      <c r="G724" s="2" t="s">
        <v>656</v>
      </c>
      <c r="H724" s="2" t="s">
        <v>352</v>
      </c>
    </row>
    <row r="725" spans="1:8" x14ac:dyDescent="0.2">
      <c r="A725" s="2">
        <v>30501522</v>
      </c>
      <c r="B725" s="3">
        <v>1.0902E-6</v>
      </c>
      <c r="C725" s="6">
        <f t="shared" si="11"/>
        <v>2.1803999999999999E-3</v>
      </c>
      <c r="D725" s="2" t="s">
        <v>101</v>
      </c>
      <c r="E725" s="2" t="s">
        <v>559</v>
      </c>
      <c r="F725" s="2" t="s">
        <v>654</v>
      </c>
      <c r="G725" s="2" t="s">
        <v>655</v>
      </c>
      <c r="H725" s="2" t="s">
        <v>352</v>
      </c>
    </row>
    <row r="726" spans="1:8" x14ac:dyDescent="0.2">
      <c r="A726" s="2">
        <v>30501599</v>
      </c>
      <c r="B726" s="2">
        <v>3.1683127000000002E-3</v>
      </c>
      <c r="C726" s="6">
        <f t="shared" si="11"/>
        <v>6.3366254</v>
      </c>
      <c r="D726" s="2" t="s">
        <v>101</v>
      </c>
      <c r="E726" s="2" t="s">
        <v>559</v>
      </c>
      <c r="F726" s="2" t="s">
        <v>654</v>
      </c>
      <c r="G726" s="2" t="s">
        <v>507</v>
      </c>
      <c r="H726" s="2" t="s">
        <v>352</v>
      </c>
    </row>
    <row r="727" spans="1:8" x14ac:dyDescent="0.2">
      <c r="A727" s="2">
        <v>30501601</v>
      </c>
      <c r="B727" s="3">
        <v>2.7099999999999998E-7</v>
      </c>
      <c r="C727" s="6">
        <f t="shared" si="11"/>
        <v>5.4199999999999995E-4</v>
      </c>
      <c r="D727" s="2" t="s">
        <v>101</v>
      </c>
      <c r="E727" s="2" t="s">
        <v>559</v>
      </c>
      <c r="F727" s="2" t="s">
        <v>641</v>
      </c>
      <c r="G727" s="2" t="s">
        <v>632</v>
      </c>
      <c r="H727" s="2" t="s">
        <v>352</v>
      </c>
    </row>
    <row r="728" spans="1:8" x14ac:dyDescent="0.2">
      <c r="A728" s="2">
        <v>30501602</v>
      </c>
      <c r="B728" s="2">
        <v>0</v>
      </c>
      <c r="C728" s="6">
        <f t="shared" si="11"/>
        <v>0</v>
      </c>
      <c r="D728" s="2" t="s">
        <v>101</v>
      </c>
      <c r="E728" s="2" t="s">
        <v>559</v>
      </c>
      <c r="F728" s="2" t="s">
        <v>641</v>
      </c>
      <c r="G728" s="2" t="s">
        <v>631</v>
      </c>
      <c r="H728" s="2" t="s">
        <v>352</v>
      </c>
    </row>
    <row r="729" spans="1:8" x14ac:dyDescent="0.2">
      <c r="A729" s="2">
        <v>30501603</v>
      </c>
      <c r="B729" s="2">
        <v>7.8154000000000001E-3</v>
      </c>
      <c r="C729" s="6">
        <f t="shared" si="11"/>
        <v>15.630800000000001</v>
      </c>
      <c r="D729" s="2" t="s">
        <v>101</v>
      </c>
      <c r="E729" s="2" t="s">
        <v>559</v>
      </c>
      <c r="F729" s="2" t="s">
        <v>641</v>
      </c>
      <c r="G729" s="2" t="s">
        <v>653</v>
      </c>
      <c r="H729" s="2" t="s">
        <v>352</v>
      </c>
    </row>
    <row r="730" spans="1:8" x14ac:dyDescent="0.2">
      <c r="A730" s="2">
        <v>30501604</v>
      </c>
      <c r="B730" s="2">
        <v>5.7551603E-2</v>
      </c>
      <c r="C730" s="6">
        <f t="shared" si="11"/>
        <v>115.103206</v>
      </c>
      <c r="D730" s="2" t="s">
        <v>101</v>
      </c>
      <c r="E730" s="2" t="s">
        <v>559</v>
      </c>
      <c r="F730" s="2" t="s">
        <v>641</v>
      </c>
      <c r="G730" s="2" t="s">
        <v>652</v>
      </c>
      <c r="H730" s="2" t="s">
        <v>352</v>
      </c>
    </row>
    <row r="731" spans="1:8" x14ac:dyDescent="0.2">
      <c r="A731" s="2">
        <v>30501607</v>
      </c>
      <c r="B731" s="3">
        <v>1.978086E-7</v>
      </c>
      <c r="C731" s="6">
        <f t="shared" si="11"/>
        <v>3.9561719999999998E-4</v>
      </c>
      <c r="D731" s="2" t="s">
        <v>101</v>
      </c>
      <c r="E731" s="2" t="s">
        <v>559</v>
      </c>
      <c r="F731" s="2" t="s">
        <v>641</v>
      </c>
      <c r="G731" s="2" t="s">
        <v>651</v>
      </c>
      <c r="H731" s="2" t="s">
        <v>261</v>
      </c>
    </row>
    <row r="732" spans="1:8" x14ac:dyDescent="0.2">
      <c r="A732" s="2">
        <v>30501608</v>
      </c>
      <c r="B732" s="3">
        <v>3.9404993000000002E-7</v>
      </c>
      <c r="C732" s="6">
        <f t="shared" si="11"/>
        <v>7.8809986000000004E-4</v>
      </c>
      <c r="D732" s="2" t="s">
        <v>101</v>
      </c>
      <c r="E732" s="2" t="s">
        <v>559</v>
      </c>
      <c r="F732" s="2" t="s">
        <v>641</v>
      </c>
      <c r="G732" s="2" t="s">
        <v>650</v>
      </c>
      <c r="H732" s="2" t="s">
        <v>261</v>
      </c>
    </row>
    <row r="733" spans="1:8" x14ac:dyDescent="0.2">
      <c r="A733" s="2">
        <v>30501609</v>
      </c>
      <c r="B733" s="3">
        <v>3.7E-7</v>
      </c>
      <c r="C733" s="6">
        <f t="shared" si="11"/>
        <v>7.3999999999999999E-4</v>
      </c>
      <c r="D733" s="2" t="s">
        <v>101</v>
      </c>
      <c r="E733" s="2" t="s">
        <v>559</v>
      </c>
      <c r="F733" s="2" t="s">
        <v>641</v>
      </c>
      <c r="G733" s="2" t="s">
        <v>649</v>
      </c>
      <c r="H733" s="2" t="s">
        <v>352</v>
      </c>
    </row>
    <row r="734" spans="1:8" x14ac:dyDescent="0.2">
      <c r="A734" s="2">
        <v>30501610</v>
      </c>
      <c r="B734" s="3">
        <v>2.08402E-9</v>
      </c>
      <c r="C734" s="6">
        <f t="shared" si="11"/>
        <v>4.16804E-6</v>
      </c>
      <c r="D734" s="2" t="s">
        <v>101</v>
      </c>
      <c r="E734" s="2" t="s">
        <v>559</v>
      </c>
      <c r="F734" s="2" t="s">
        <v>641</v>
      </c>
      <c r="G734" s="2" t="s">
        <v>648</v>
      </c>
      <c r="H734" s="2" t="s">
        <v>261</v>
      </c>
    </row>
    <row r="735" spans="1:8" x14ac:dyDescent="0.2">
      <c r="A735" s="2">
        <v>30501615</v>
      </c>
      <c r="B735" s="2">
        <v>1E-3</v>
      </c>
      <c r="C735" s="6">
        <f t="shared" si="11"/>
        <v>2</v>
      </c>
      <c r="D735" s="2" t="s">
        <v>101</v>
      </c>
      <c r="E735" s="2" t="s">
        <v>559</v>
      </c>
      <c r="F735" s="2" t="s">
        <v>641</v>
      </c>
      <c r="G735" s="2" t="s">
        <v>647</v>
      </c>
      <c r="H735" s="2" t="s">
        <v>261</v>
      </c>
    </row>
    <row r="736" spans="1:8" x14ac:dyDescent="0.2">
      <c r="A736" s="2">
        <v>30501618</v>
      </c>
      <c r="B736" s="2">
        <v>7.8545660000000003E-3</v>
      </c>
      <c r="C736" s="6">
        <f t="shared" si="11"/>
        <v>15.709132</v>
      </c>
      <c r="D736" s="2" t="s">
        <v>101</v>
      </c>
      <c r="E736" s="2" t="s">
        <v>559</v>
      </c>
      <c r="F736" s="2" t="s">
        <v>641</v>
      </c>
      <c r="G736" s="2" t="s">
        <v>646</v>
      </c>
      <c r="H736" s="2" t="s">
        <v>352</v>
      </c>
    </row>
    <row r="737" spans="1:8" x14ac:dyDescent="0.2">
      <c r="A737" s="2">
        <v>30501620</v>
      </c>
      <c r="B737" s="2">
        <v>2.3999999999999998E-3</v>
      </c>
      <c r="C737" s="6">
        <f t="shared" si="11"/>
        <v>4.8</v>
      </c>
      <c r="D737" s="2" t="s">
        <v>101</v>
      </c>
      <c r="E737" s="2" t="s">
        <v>559</v>
      </c>
      <c r="F737" s="2" t="s">
        <v>641</v>
      </c>
      <c r="G737" s="2" t="s">
        <v>645</v>
      </c>
      <c r="H737" s="2" t="s">
        <v>352</v>
      </c>
    </row>
    <row r="738" spans="1:8" x14ac:dyDescent="0.2">
      <c r="A738" s="2">
        <v>30501621</v>
      </c>
      <c r="B738" s="2">
        <v>4.2415000000000001E-2</v>
      </c>
      <c r="C738" s="6">
        <f t="shared" si="11"/>
        <v>84.83</v>
      </c>
      <c r="D738" s="2" t="s">
        <v>101</v>
      </c>
      <c r="E738" s="2" t="s">
        <v>559</v>
      </c>
      <c r="F738" s="2" t="s">
        <v>641</v>
      </c>
      <c r="G738" s="2" t="s">
        <v>644</v>
      </c>
      <c r="H738" s="2" t="s">
        <v>352</v>
      </c>
    </row>
    <row r="739" spans="1:8" x14ac:dyDescent="0.2">
      <c r="A739" s="2">
        <v>30501622</v>
      </c>
      <c r="B739" s="2">
        <v>8.9999999999999993E-3</v>
      </c>
      <c r="C739" s="6">
        <f t="shared" si="11"/>
        <v>18</v>
      </c>
      <c r="D739" s="2" t="s">
        <v>101</v>
      </c>
      <c r="E739" s="2" t="s">
        <v>559</v>
      </c>
      <c r="F739" s="2" t="s">
        <v>641</v>
      </c>
      <c r="G739" s="2" t="s">
        <v>643</v>
      </c>
      <c r="H739" s="2" t="s">
        <v>352</v>
      </c>
    </row>
    <row r="740" spans="1:8" x14ac:dyDescent="0.2">
      <c r="A740" s="2">
        <v>30501626</v>
      </c>
      <c r="B740" s="2">
        <v>0</v>
      </c>
      <c r="C740" s="6">
        <f t="shared" si="11"/>
        <v>0</v>
      </c>
      <c r="D740" s="2" t="s">
        <v>101</v>
      </c>
      <c r="E740" s="2" t="s">
        <v>559</v>
      </c>
      <c r="F740" s="2" t="s">
        <v>641</v>
      </c>
      <c r="G740" s="2" t="s">
        <v>642</v>
      </c>
      <c r="H740" s="2" t="s">
        <v>261</v>
      </c>
    </row>
    <row r="741" spans="1:8" x14ac:dyDescent="0.2">
      <c r="A741" s="2">
        <v>30501650</v>
      </c>
      <c r="B741" s="2">
        <v>2.8046099999999999E-5</v>
      </c>
      <c r="C741" s="6">
        <f t="shared" si="11"/>
        <v>5.6092199999999995E-2</v>
      </c>
      <c r="D741" s="2" t="s">
        <v>101</v>
      </c>
      <c r="E741" s="2" t="s">
        <v>559</v>
      </c>
      <c r="F741" s="2" t="s">
        <v>641</v>
      </c>
      <c r="G741" s="2" t="s">
        <v>640</v>
      </c>
      <c r="H741" s="2" t="s">
        <v>588</v>
      </c>
    </row>
    <row r="742" spans="1:8" x14ac:dyDescent="0.2">
      <c r="A742" s="2">
        <v>30501701</v>
      </c>
      <c r="B742" s="2">
        <v>2.2150858000000002E-3</v>
      </c>
      <c r="C742" s="6">
        <f t="shared" si="11"/>
        <v>4.4301716000000004</v>
      </c>
      <c r="D742" s="2" t="s">
        <v>101</v>
      </c>
      <c r="E742" s="2" t="s">
        <v>559</v>
      </c>
      <c r="F742" s="2" t="s">
        <v>638</v>
      </c>
      <c r="G742" s="2" t="s">
        <v>639</v>
      </c>
      <c r="H742" s="2" t="s">
        <v>352</v>
      </c>
    </row>
    <row r="743" spans="1:8" x14ac:dyDescent="0.2">
      <c r="A743" s="2">
        <v>30501703</v>
      </c>
      <c r="B743" s="2">
        <v>3.9950000000000003E-3</v>
      </c>
      <c r="C743" s="6">
        <f t="shared" si="11"/>
        <v>7.99</v>
      </c>
      <c r="D743" s="2" t="s">
        <v>101</v>
      </c>
      <c r="E743" s="2" t="s">
        <v>559</v>
      </c>
      <c r="F743" s="2" t="s">
        <v>638</v>
      </c>
      <c r="G743" s="2" t="s">
        <v>637</v>
      </c>
      <c r="H743" s="2" t="s">
        <v>352</v>
      </c>
    </row>
    <row r="744" spans="1:8" x14ac:dyDescent="0.2">
      <c r="A744" s="2">
        <v>30501801</v>
      </c>
      <c r="B744" s="3">
        <v>1.2E-8</v>
      </c>
      <c r="C744" s="6">
        <f t="shared" si="11"/>
        <v>2.4000000000000001E-5</v>
      </c>
      <c r="D744" s="2" t="s">
        <v>101</v>
      </c>
      <c r="E744" s="2" t="s">
        <v>559</v>
      </c>
      <c r="F744" s="2" t="s">
        <v>636</v>
      </c>
      <c r="G744" s="2" t="s">
        <v>635</v>
      </c>
      <c r="H744" s="2" t="s">
        <v>352</v>
      </c>
    </row>
    <row r="745" spans="1:8" x14ac:dyDescent="0.2">
      <c r="A745" s="2">
        <v>30501901</v>
      </c>
      <c r="B745" s="2">
        <v>1.7E-5</v>
      </c>
      <c r="C745" s="6">
        <f t="shared" si="11"/>
        <v>3.4000000000000002E-2</v>
      </c>
      <c r="D745" s="2" t="s">
        <v>101</v>
      </c>
      <c r="E745" s="2" t="s">
        <v>559</v>
      </c>
      <c r="F745" s="2" t="s">
        <v>634</v>
      </c>
      <c r="G745" s="2" t="s">
        <v>392</v>
      </c>
      <c r="H745" s="2" t="s">
        <v>352</v>
      </c>
    </row>
    <row r="746" spans="1:8" x14ac:dyDescent="0.2">
      <c r="A746" s="2">
        <v>30501903</v>
      </c>
      <c r="B746" s="2">
        <v>2.0015000000000001E-5</v>
      </c>
      <c r="C746" s="6">
        <f t="shared" si="11"/>
        <v>4.0030000000000003E-2</v>
      </c>
      <c r="D746" s="2" t="s">
        <v>101</v>
      </c>
      <c r="E746" s="2" t="s">
        <v>559</v>
      </c>
      <c r="F746" s="2" t="s">
        <v>634</v>
      </c>
      <c r="G746" s="2" t="s">
        <v>633</v>
      </c>
      <c r="H746" s="2" t="s">
        <v>261</v>
      </c>
    </row>
    <row r="747" spans="1:8" x14ac:dyDescent="0.2">
      <c r="A747" s="2">
        <v>30502001</v>
      </c>
      <c r="B747" s="2">
        <v>2.1947399999999999E-5</v>
      </c>
      <c r="C747" s="6">
        <f t="shared" si="11"/>
        <v>4.3894799999999998E-2</v>
      </c>
      <c r="D747" s="2" t="s">
        <v>101</v>
      </c>
      <c r="E747" s="2" t="s">
        <v>559</v>
      </c>
      <c r="F747" s="2" t="s">
        <v>621</v>
      </c>
      <c r="G747" s="2" t="s">
        <v>632</v>
      </c>
      <c r="H747" s="2" t="s">
        <v>352</v>
      </c>
    </row>
    <row r="748" spans="1:8" x14ac:dyDescent="0.2">
      <c r="A748" s="2">
        <v>30502002</v>
      </c>
      <c r="B748" s="2">
        <v>0</v>
      </c>
      <c r="C748" s="6">
        <f t="shared" si="11"/>
        <v>0</v>
      </c>
      <c r="D748" s="2" t="s">
        <v>101</v>
      </c>
      <c r="E748" s="2" t="s">
        <v>559</v>
      </c>
      <c r="F748" s="2" t="s">
        <v>621</v>
      </c>
      <c r="G748" s="2" t="s">
        <v>631</v>
      </c>
      <c r="H748" s="2" t="s">
        <v>352</v>
      </c>
    </row>
    <row r="749" spans="1:8" x14ac:dyDescent="0.2">
      <c r="A749" s="2">
        <v>30502003</v>
      </c>
      <c r="B749" s="3">
        <v>5.8028000000000002E-8</v>
      </c>
      <c r="C749" s="6">
        <f t="shared" si="11"/>
        <v>1.16056E-4</v>
      </c>
      <c r="D749" s="2" t="s">
        <v>101</v>
      </c>
      <c r="E749" s="2" t="s">
        <v>559</v>
      </c>
      <c r="F749" s="2" t="s">
        <v>621</v>
      </c>
      <c r="G749" s="2" t="s">
        <v>630</v>
      </c>
      <c r="H749" s="2" t="s">
        <v>352</v>
      </c>
    </row>
    <row r="750" spans="1:8" x14ac:dyDescent="0.2">
      <c r="A750" s="2">
        <v>30502005</v>
      </c>
      <c r="B750" s="3">
        <v>1.1E-14</v>
      </c>
      <c r="C750" s="6">
        <f t="shared" si="11"/>
        <v>2.2000000000000002E-11</v>
      </c>
      <c r="D750" s="2" t="s">
        <v>101</v>
      </c>
      <c r="E750" s="2" t="s">
        <v>559</v>
      </c>
      <c r="F750" s="2" t="s">
        <v>621</v>
      </c>
      <c r="G750" s="2" t="s">
        <v>629</v>
      </c>
      <c r="H750" s="2" t="s">
        <v>352</v>
      </c>
    </row>
    <row r="751" spans="1:8" x14ac:dyDescent="0.2">
      <c r="A751" s="2">
        <v>30502006</v>
      </c>
      <c r="B751" s="2">
        <v>1.9351302300000001E-2</v>
      </c>
      <c r="C751" s="6">
        <f t="shared" si="11"/>
        <v>38.702604600000001</v>
      </c>
      <c r="D751" s="2" t="s">
        <v>101</v>
      </c>
      <c r="E751" s="2" t="s">
        <v>559</v>
      </c>
      <c r="F751" s="2" t="s">
        <v>621</v>
      </c>
      <c r="G751" s="2" t="s">
        <v>628</v>
      </c>
      <c r="H751" s="2" t="s">
        <v>352</v>
      </c>
    </row>
    <row r="752" spans="1:8" x14ac:dyDescent="0.2">
      <c r="A752" s="2">
        <v>30502007</v>
      </c>
      <c r="B752" s="3">
        <v>5.0000000000000004E-6</v>
      </c>
      <c r="C752" s="6">
        <f t="shared" si="11"/>
        <v>0.01</v>
      </c>
      <c r="D752" s="2" t="s">
        <v>101</v>
      </c>
      <c r="E752" s="2" t="s">
        <v>559</v>
      </c>
      <c r="F752" s="2" t="s">
        <v>621</v>
      </c>
      <c r="G752" s="2" t="s">
        <v>627</v>
      </c>
      <c r="H752" s="2" t="s">
        <v>261</v>
      </c>
    </row>
    <row r="753" spans="1:8" x14ac:dyDescent="0.2">
      <c r="A753" s="2">
        <v>30502009</v>
      </c>
      <c r="B753" s="2">
        <v>4.1001740000000002E-4</v>
      </c>
      <c r="C753" s="6">
        <f t="shared" si="11"/>
        <v>0.82003480000000006</v>
      </c>
      <c r="D753" s="2" t="s">
        <v>101</v>
      </c>
      <c r="E753" s="2" t="s">
        <v>559</v>
      </c>
      <c r="F753" s="2" t="s">
        <v>621</v>
      </c>
      <c r="G753" s="2" t="s">
        <v>626</v>
      </c>
      <c r="H753" s="2" t="s">
        <v>588</v>
      </c>
    </row>
    <row r="754" spans="1:8" x14ac:dyDescent="0.2">
      <c r="A754" s="2">
        <v>30502010</v>
      </c>
      <c r="B754" s="3">
        <v>4.1330174999999996E-6</v>
      </c>
      <c r="C754" s="6">
        <f t="shared" si="11"/>
        <v>8.2660349999999997E-3</v>
      </c>
      <c r="D754" s="2" t="s">
        <v>101</v>
      </c>
      <c r="E754" s="2" t="s">
        <v>559</v>
      </c>
      <c r="F754" s="2" t="s">
        <v>621</v>
      </c>
      <c r="G754" s="2" t="s">
        <v>625</v>
      </c>
      <c r="H754" s="2" t="s">
        <v>588</v>
      </c>
    </row>
    <row r="755" spans="1:8" x14ac:dyDescent="0.2">
      <c r="A755" s="2">
        <v>30502011</v>
      </c>
      <c r="B755" s="2">
        <v>1.3451350000000001E-4</v>
      </c>
      <c r="C755" s="6">
        <f t="shared" si="11"/>
        <v>0.26902700000000002</v>
      </c>
      <c r="D755" s="2" t="s">
        <v>101</v>
      </c>
      <c r="E755" s="2" t="s">
        <v>559</v>
      </c>
      <c r="F755" s="2" t="s">
        <v>621</v>
      </c>
      <c r="G755" s="2" t="s">
        <v>615</v>
      </c>
      <c r="H755" s="2" t="s">
        <v>261</v>
      </c>
    </row>
    <row r="756" spans="1:8" x14ac:dyDescent="0.2">
      <c r="A756" s="2">
        <v>30502013</v>
      </c>
      <c r="B756" s="2">
        <v>0</v>
      </c>
      <c r="C756" s="6">
        <f t="shared" si="11"/>
        <v>0</v>
      </c>
      <c r="D756" s="2" t="s">
        <v>101</v>
      </c>
      <c r="E756" s="2" t="s">
        <v>559</v>
      </c>
      <c r="F756" s="2" t="s">
        <v>621</v>
      </c>
      <c r="G756" s="2" t="s">
        <v>624</v>
      </c>
      <c r="H756" s="2" t="s">
        <v>352</v>
      </c>
    </row>
    <row r="757" spans="1:8" x14ac:dyDescent="0.2">
      <c r="A757" s="2">
        <v>30502015</v>
      </c>
      <c r="B757" s="2">
        <v>0</v>
      </c>
      <c r="C757" s="6">
        <f t="shared" si="11"/>
        <v>0</v>
      </c>
      <c r="D757" s="2" t="s">
        <v>101</v>
      </c>
      <c r="E757" s="2" t="s">
        <v>559</v>
      </c>
      <c r="F757" s="2" t="s">
        <v>621</v>
      </c>
      <c r="G757" s="2" t="s">
        <v>623</v>
      </c>
      <c r="H757" s="2" t="s">
        <v>352</v>
      </c>
    </row>
    <row r="758" spans="1:8" x14ac:dyDescent="0.2">
      <c r="A758" s="2">
        <v>30502032</v>
      </c>
      <c r="B758" s="2">
        <v>4.5000000000000003E-5</v>
      </c>
      <c r="C758" s="6">
        <f t="shared" si="11"/>
        <v>9.0000000000000011E-2</v>
      </c>
      <c r="D758" s="2" t="s">
        <v>101</v>
      </c>
      <c r="E758" s="2" t="s">
        <v>559</v>
      </c>
      <c r="F758" s="2" t="s">
        <v>621</v>
      </c>
      <c r="G758" s="2" t="s">
        <v>622</v>
      </c>
      <c r="H758" s="2" t="s">
        <v>261</v>
      </c>
    </row>
    <row r="759" spans="1:8" x14ac:dyDescent="0.2">
      <c r="A759" s="2">
        <v>30502099</v>
      </c>
      <c r="B759" s="2">
        <v>6.0999999999999999E-5</v>
      </c>
      <c r="C759" s="6">
        <f t="shared" si="11"/>
        <v>0.122</v>
      </c>
      <c r="D759" s="2" t="s">
        <v>101</v>
      </c>
      <c r="E759" s="2" t="s">
        <v>559</v>
      </c>
      <c r="F759" s="2" t="s">
        <v>621</v>
      </c>
      <c r="G759" s="2" t="s">
        <v>538</v>
      </c>
      <c r="H759" s="2" t="s">
        <v>352</v>
      </c>
    </row>
    <row r="760" spans="1:8" x14ac:dyDescent="0.2">
      <c r="A760" s="2">
        <v>30502102</v>
      </c>
      <c r="B760" s="2">
        <v>1.14245E-5</v>
      </c>
      <c r="C760" s="6">
        <f t="shared" si="11"/>
        <v>2.2849000000000001E-2</v>
      </c>
      <c r="D760" s="2" t="s">
        <v>101</v>
      </c>
      <c r="E760" s="2" t="s">
        <v>559</v>
      </c>
      <c r="F760" s="2" t="s">
        <v>620</v>
      </c>
      <c r="G760" s="2" t="s">
        <v>619</v>
      </c>
      <c r="H760" s="2" t="s">
        <v>352</v>
      </c>
    </row>
    <row r="761" spans="1:8" x14ac:dyDescent="0.2">
      <c r="A761" s="2">
        <v>30502501</v>
      </c>
      <c r="B761" s="2">
        <v>1.947463E-4</v>
      </c>
      <c r="C761" s="6">
        <f t="shared" si="11"/>
        <v>0.38949260000000002</v>
      </c>
      <c r="D761" s="2" t="s">
        <v>101</v>
      </c>
      <c r="E761" s="2" t="s">
        <v>559</v>
      </c>
      <c r="F761" s="2" t="s">
        <v>608</v>
      </c>
      <c r="G761" s="2" t="s">
        <v>618</v>
      </c>
      <c r="H761" s="2" t="s">
        <v>352</v>
      </c>
    </row>
    <row r="762" spans="1:8" x14ac:dyDescent="0.2">
      <c r="A762" s="2">
        <v>30502502</v>
      </c>
      <c r="B762" s="3">
        <v>8.0543999999999996E-8</v>
      </c>
      <c r="C762" s="6">
        <f t="shared" si="11"/>
        <v>1.6108799999999999E-4</v>
      </c>
      <c r="D762" s="2" t="s">
        <v>101</v>
      </c>
      <c r="E762" s="2" t="s">
        <v>559</v>
      </c>
      <c r="F762" s="2" t="s">
        <v>608</v>
      </c>
      <c r="G762" s="2" t="s">
        <v>617</v>
      </c>
      <c r="H762" s="2" t="s">
        <v>261</v>
      </c>
    </row>
    <row r="763" spans="1:8" x14ac:dyDescent="0.2">
      <c r="A763" s="2">
        <v>30502503</v>
      </c>
      <c r="B763" s="3">
        <v>1.6081744999999999E-6</v>
      </c>
      <c r="C763" s="6">
        <f t="shared" si="11"/>
        <v>3.2163489999999999E-3</v>
      </c>
      <c r="D763" s="2" t="s">
        <v>101</v>
      </c>
      <c r="E763" s="2" t="s">
        <v>559</v>
      </c>
      <c r="F763" s="2" t="s">
        <v>608</v>
      </c>
      <c r="G763" s="2" t="s">
        <v>616</v>
      </c>
      <c r="H763" s="2" t="s">
        <v>261</v>
      </c>
    </row>
    <row r="764" spans="1:8" x14ac:dyDescent="0.2">
      <c r="A764" s="2">
        <v>30502504</v>
      </c>
      <c r="B764" s="2">
        <v>5.1572070000000002E-4</v>
      </c>
      <c r="C764" s="6">
        <f t="shared" si="11"/>
        <v>1.0314414000000001</v>
      </c>
      <c r="D764" s="2" t="s">
        <v>101</v>
      </c>
      <c r="E764" s="2" t="s">
        <v>559</v>
      </c>
      <c r="F764" s="2" t="s">
        <v>608</v>
      </c>
      <c r="G764" s="2" t="s">
        <v>615</v>
      </c>
      <c r="H764" s="2" t="s">
        <v>261</v>
      </c>
    </row>
    <row r="765" spans="1:8" x14ac:dyDescent="0.2">
      <c r="A765" s="2">
        <v>30502505</v>
      </c>
      <c r="B765" s="3">
        <v>5.1475000000000003E-9</v>
      </c>
      <c r="C765" s="6">
        <f t="shared" si="11"/>
        <v>1.0295000000000001E-5</v>
      </c>
      <c r="D765" s="2" t="s">
        <v>101</v>
      </c>
      <c r="E765" s="2" t="s">
        <v>559</v>
      </c>
      <c r="F765" s="2" t="s">
        <v>608</v>
      </c>
      <c r="G765" s="2" t="s">
        <v>614</v>
      </c>
      <c r="H765" s="2" t="s">
        <v>261</v>
      </c>
    </row>
    <row r="766" spans="1:8" x14ac:dyDescent="0.2">
      <c r="A766" s="2">
        <v>30502506</v>
      </c>
      <c r="B766" s="3">
        <v>6.4988992000000002E-6</v>
      </c>
      <c r="C766" s="6">
        <f t="shared" si="11"/>
        <v>1.29977984E-2</v>
      </c>
      <c r="D766" s="2" t="s">
        <v>101</v>
      </c>
      <c r="E766" s="2" t="s">
        <v>559</v>
      </c>
      <c r="F766" s="2" t="s">
        <v>608</v>
      </c>
      <c r="G766" s="2" t="s">
        <v>613</v>
      </c>
      <c r="H766" s="2" t="s">
        <v>261</v>
      </c>
    </row>
    <row r="767" spans="1:8" x14ac:dyDescent="0.2">
      <c r="A767" s="2">
        <v>30502507</v>
      </c>
      <c r="B767" s="3">
        <v>4.8414765E-6</v>
      </c>
      <c r="C767" s="6">
        <f t="shared" si="11"/>
        <v>9.6829529999999994E-3</v>
      </c>
      <c r="D767" s="2" t="s">
        <v>101</v>
      </c>
      <c r="E767" s="2" t="s">
        <v>559</v>
      </c>
      <c r="F767" s="2" t="s">
        <v>608</v>
      </c>
      <c r="G767" s="2" t="s">
        <v>244</v>
      </c>
      <c r="H767" s="2" t="s">
        <v>261</v>
      </c>
    </row>
    <row r="768" spans="1:8" x14ac:dyDescent="0.2">
      <c r="A768" s="2">
        <v>30502510</v>
      </c>
      <c r="B768" s="3">
        <v>3.2842074999999999E-7</v>
      </c>
      <c r="C768" s="6">
        <f t="shared" si="11"/>
        <v>6.5684149999999998E-4</v>
      </c>
      <c r="D768" s="2" t="s">
        <v>101</v>
      </c>
      <c r="E768" s="2" t="s">
        <v>559</v>
      </c>
      <c r="F768" s="2" t="s">
        <v>608</v>
      </c>
      <c r="G768" s="2" t="s">
        <v>612</v>
      </c>
      <c r="H768" s="2" t="s">
        <v>352</v>
      </c>
    </row>
    <row r="769" spans="1:8" x14ac:dyDescent="0.2">
      <c r="A769" s="2">
        <v>30502511</v>
      </c>
      <c r="B769" s="3">
        <v>6.9379799999999998E-7</v>
      </c>
      <c r="C769" s="6">
        <f t="shared" si="11"/>
        <v>1.3875960000000001E-3</v>
      </c>
      <c r="D769" s="2" t="s">
        <v>101</v>
      </c>
      <c r="E769" s="2" t="s">
        <v>559</v>
      </c>
      <c r="F769" s="2" t="s">
        <v>608</v>
      </c>
      <c r="G769" s="2" t="s">
        <v>585</v>
      </c>
      <c r="H769" s="2" t="s">
        <v>352</v>
      </c>
    </row>
    <row r="770" spans="1:8" x14ac:dyDescent="0.2">
      <c r="A770" s="2">
        <v>30502512</v>
      </c>
      <c r="B770" s="2">
        <v>1.7890800000000002E-5</v>
      </c>
      <c r="C770" s="6">
        <f t="shared" si="11"/>
        <v>3.5781600000000004E-2</v>
      </c>
      <c r="D770" s="2" t="s">
        <v>101</v>
      </c>
      <c r="E770" s="2" t="s">
        <v>559</v>
      </c>
      <c r="F770" s="2" t="s">
        <v>608</v>
      </c>
      <c r="G770" s="2" t="s">
        <v>611</v>
      </c>
      <c r="H770" s="2" t="s">
        <v>261</v>
      </c>
    </row>
    <row r="771" spans="1:8" x14ac:dyDescent="0.2">
      <c r="A771" s="2">
        <v>30502514</v>
      </c>
      <c r="B771" s="2">
        <v>2.6268E-5</v>
      </c>
      <c r="C771" s="6">
        <f t="shared" ref="C771:C834" si="12">B771*2000</f>
        <v>5.2535999999999999E-2</v>
      </c>
      <c r="D771" s="2" t="s">
        <v>101</v>
      </c>
      <c r="E771" s="2" t="s">
        <v>559</v>
      </c>
      <c r="F771" s="2" t="s">
        <v>608</v>
      </c>
      <c r="G771" s="2" t="s">
        <v>610</v>
      </c>
      <c r="H771" s="2" t="s">
        <v>588</v>
      </c>
    </row>
    <row r="772" spans="1:8" x14ac:dyDescent="0.2">
      <c r="A772" s="2">
        <v>30502523</v>
      </c>
      <c r="B772" s="3">
        <v>3.1697900000000001E-9</v>
      </c>
      <c r="C772" s="6">
        <f t="shared" si="12"/>
        <v>6.3395800000000005E-6</v>
      </c>
      <c r="D772" s="2" t="s">
        <v>101</v>
      </c>
      <c r="E772" s="2" t="s">
        <v>559</v>
      </c>
      <c r="F772" s="2" t="s">
        <v>608</v>
      </c>
      <c r="G772" s="2" t="s">
        <v>609</v>
      </c>
      <c r="H772" s="2" t="s">
        <v>352</v>
      </c>
    </row>
    <row r="773" spans="1:8" x14ac:dyDescent="0.2">
      <c r="A773" s="2">
        <v>30502599</v>
      </c>
      <c r="B773" s="3">
        <v>2.7879000000000001E-8</v>
      </c>
      <c r="C773" s="6">
        <f t="shared" si="12"/>
        <v>5.5758000000000004E-5</v>
      </c>
      <c r="D773" s="2" t="s">
        <v>101</v>
      </c>
      <c r="E773" s="2" t="s">
        <v>559</v>
      </c>
      <c r="F773" s="2" t="s">
        <v>608</v>
      </c>
      <c r="G773" s="2" t="s">
        <v>538</v>
      </c>
      <c r="H773" s="2" t="s">
        <v>352</v>
      </c>
    </row>
    <row r="774" spans="1:8" x14ac:dyDescent="0.2">
      <c r="A774" s="2">
        <v>30502601</v>
      </c>
      <c r="B774" s="2">
        <v>3.3161999999999999E-5</v>
      </c>
      <c r="C774" s="6">
        <f t="shared" si="12"/>
        <v>6.6323999999999994E-2</v>
      </c>
      <c r="D774" s="2" t="s">
        <v>101</v>
      </c>
      <c r="E774" s="2" t="s">
        <v>559</v>
      </c>
      <c r="F774" s="2" t="s">
        <v>606</v>
      </c>
      <c r="G774" s="2" t="s">
        <v>607</v>
      </c>
      <c r="H774" s="2" t="s">
        <v>352</v>
      </c>
    </row>
    <row r="775" spans="1:8" x14ac:dyDescent="0.2">
      <c r="A775" s="2">
        <v>30502699</v>
      </c>
      <c r="B775" s="2">
        <v>1.035005E-4</v>
      </c>
      <c r="C775" s="6">
        <f t="shared" si="12"/>
        <v>0.20700100000000002</v>
      </c>
      <c r="D775" s="2" t="s">
        <v>101</v>
      </c>
      <c r="E775" s="2" t="s">
        <v>559</v>
      </c>
      <c r="F775" s="2" t="s">
        <v>606</v>
      </c>
      <c r="G775" s="2" t="s">
        <v>231</v>
      </c>
      <c r="H775" s="2" t="s">
        <v>352</v>
      </c>
    </row>
    <row r="776" spans="1:8" x14ac:dyDescent="0.2">
      <c r="A776" s="2">
        <v>30502701</v>
      </c>
      <c r="B776" s="3">
        <v>8.6637050000000001E-7</v>
      </c>
      <c r="C776" s="6">
        <f t="shared" si="12"/>
        <v>1.7327410000000001E-3</v>
      </c>
      <c r="D776" s="2" t="s">
        <v>101</v>
      </c>
      <c r="E776" s="2" t="s">
        <v>559</v>
      </c>
      <c r="F776" s="2" t="s">
        <v>603</v>
      </c>
      <c r="G776" s="2" t="s">
        <v>605</v>
      </c>
      <c r="H776" s="2" t="s">
        <v>352</v>
      </c>
    </row>
    <row r="777" spans="1:8" x14ac:dyDescent="0.2">
      <c r="A777" s="2">
        <v>30502720</v>
      </c>
      <c r="B777" s="3">
        <v>2.0261934E-6</v>
      </c>
      <c r="C777" s="6">
        <f t="shared" si="12"/>
        <v>4.0523868000000001E-3</v>
      </c>
      <c r="D777" s="2" t="s">
        <v>101</v>
      </c>
      <c r="E777" s="2" t="s">
        <v>559</v>
      </c>
      <c r="F777" s="2" t="s">
        <v>603</v>
      </c>
      <c r="G777" s="2" t="s">
        <v>604</v>
      </c>
      <c r="H777" s="2" t="s">
        <v>352</v>
      </c>
    </row>
    <row r="778" spans="1:8" x14ac:dyDescent="0.2">
      <c r="A778" s="2">
        <v>30502721</v>
      </c>
      <c r="B778" s="3">
        <v>2.554618E-7</v>
      </c>
      <c r="C778" s="6">
        <f t="shared" si="12"/>
        <v>5.1092360000000003E-4</v>
      </c>
      <c r="D778" s="2" t="s">
        <v>101</v>
      </c>
      <c r="E778" s="2" t="s">
        <v>559</v>
      </c>
      <c r="F778" s="2" t="s">
        <v>603</v>
      </c>
      <c r="G778" s="2" t="s">
        <v>602</v>
      </c>
      <c r="H778" s="2" t="s">
        <v>352</v>
      </c>
    </row>
    <row r="779" spans="1:8" x14ac:dyDescent="0.2">
      <c r="A779" s="2">
        <v>30502910</v>
      </c>
      <c r="B779" s="2">
        <v>3.2494999999999998E-3</v>
      </c>
      <c r="C779" s="6">
        <f t="shared" si="12"/>
        <v>6.4989999999999997</v>
      </c>
      <c r="D779" s="2" t="s">
        <v>101</v>
      </c>
      <c r="E779" s="2" t="s">
        <v>559</v>
      </c>
      <c r="F779" s="2" t="s">
        <v>601</v>
      </c>
      <c r="G779" s="2" t="s">
        <v>600</v>
      </c>
      <c r="H779" s="2" t="s">
        <v>352</v>
      </c>
    </row>
    <row r="780" spans="1:8" x14ac:dyDescent="0.2">
      <c r="A780" s="2">
        <v>30503111</v>
      </c>
      <c r="B780" s="3">
        <v>1.694E-6</v>
      </c>
      <c r="C780" s="6">
        <f t="shared" si="12"/>
        <v>3.388E-3</v>
      </c>
      <c r="D780" s="2" t="s">
        <v>101</v>
      </c>
      <c r="E780" s="2" t="s">
        <v>559</v>
      </c>
      <c r="F780" s="2" t="s">
        <v>599</v>
      </c>
      <c r="G780" s="2" t="s">
        <v>598</v>
      </c>
      <c r="H780" s="2" t="s">
        <v>261</v>
      </c>
    </row>
    <row r="781" spans="1:8" x14ac:dyDescent="0.2">
      <c r="A781" s="2">
        <v>30503402</v>
      </c>
      <c r="B781" s="3">
        <v>4.6500000000000004E-6</v>
      </c>
      <c r="C781" s="6">
        <f t="shared" si="12"/>
        <v>9.300000000000001E-3</v>
      </c>
      <c r="D781" s="2" t="s">
        <v>101</v>
      </c>
      <c r="E781" s="2" t="s">
        <v>559</v>
      </c>
      <c r="F781" s="2" t="s">
        <v>597</v>
      </c>
      <c r="G781" s="2" t="s">
        <v>294</v>
      </c>
      <c r="H781" s="2" t="s">
        <v>352</v>
      </c>
    </row>
    <row r="782" spans="1:8" x14ac:dyDescent="0.2">
      <c r="A782" s="2">
        <v>30503506</v>
      </c>
      <c r="B782" s="3">
        <v>2.5320000000000001E-10</v>
      </c>
      <c r="C782" s="6">
        <f t="shared" si="12"/>
        <v>5.0640000000000003E-7</v>
      </c>
      <c r="D782" s="2" t="s">
        <v>101</v>
      </c>
      <c r="E782" s="2" t="s">
        <v>559</v>
      </c>
      <c r="F782" s="2" t="s">
        <v>596</v>
      </c>
      <c r="G782" s="2" t="s">
        <v>595</v>
      </c>
      <c r="H782" s="2" t="s">
        <v>352</v>
      </c>
    </row>
    <row r="783" spans="1:8" x14ac:dyDescent="0.2">
      <c r="A783" s="2">
        <v>30503708</v>
      </c>
      <c r="B783" s="3">
        <v>2.8241149999999999E-7</v>
      </c>
      <c r="C783" s="6">
        <f t="shared" si="12"/>
        <v>5.64823E-4</v>
      </c>
      <c r="D783" s="2" t="s">
        <v>101</v>
      </c>
      <c r="E783" s="2" t="s">
        <v>559</v>
      </c>
      <c r="F783" s="2" t="s">
        <v>594</v>
      </c>
      <c r="G783" s="2" t="s">
        <v>593</v>
      </c>
      <c r="H783" s="2" t="s">
        <v>352</v>
      </c>
    </row>
    <row r="784" spans="1:8" x14ac:dyDescent="0.2">
      <c r="A784" s="2">
        <v>30503811</v>
      </c>
      <c r="B784" s="3">
        <v>4.7568300000000003E-6</v>
      </c>
      <c r="C784" s="6">
        <f t="shared" si="12"/>
        <v>9.5136600000000002E-3</v>
      </c>
      <c r="D784" s="2" t="s">
        <v>101</v>
      </c>
      <c r="E784" s="2" t="s">
        <v>559</v>
      </c>
      <c r="F784" s="2" t="s">
        <v>591</v>
      </c>
      <c r="G784" s="2" t="s">
        <v>592</v>
      </c>
      <c r="H784" s="2" t="s">
        <v>352</v>
      </c>
    </row>
    <row r="785" spans="1:8" x14ac:dyDescent="0.2">
      <c r="A785" s="2">
        <v>30503832</v>
      </c>
      <c r="B785" s="2">
        <v>2.1999999999999999E-5</v>
      </c>
      <c r="C785" s="6">
        <f t="shared" si="12"/>
        <v>4.3999999999999997E-2</v>
      </c>
      <c r="D785" s="2" t="s">
        <v>101</v>
      </c>
      <c r="E785" s="2" t="s">
        <v>559</v>
      </c>
      <c r="F785" s="2" t="s">
        <v>591</v>
      </c>
      <c r="G785" s="2" t="s">
        <v>590</v>
      </c>
      <c r="H785" s="2" t="s">
        <v>352</v>
      </c>
    </row>
    <row r="786" spans="1:8" x14ac:dyDescent="0.2">
      <c r="A786" s="2">
        <v>30504001</v>
      </c>
      <c r="B786" s="2">
        <v>9.04763E-5</v>
      </c>
      <c r="C786" s="6">
        <f t="shared" si="12"/>
        <v>0.18095259999999999</v>
      </c>
      <c r="D786" s="2" t="s">
        <v>101</v>
      </c>
      <c r="E786" s="2" t="s">
        <v>559</v>
      </c>
      <c r="F786" s="2" t="s">
        <v>584</v>
      </c>
      <c r="G786" s="2" t="s">
        <v>589</v>
      </c>
      <c r="H786" s="2" t="s">
        <v>588</v>
      </c>
    </row>
    <row r="787" spans="1:8" x14ac:dyDescent="0.2">
      <c r="A787" s="2">
        <v>30504021</v>
      </c>
      <c r="B787" s="3">
        <v>2E-8</v>
      </c>
      <c r="C787" s="6">
        <f t="shared" si="12"/>
        <v>4.0000000000000003E-5</v>
      </c>
      <c r="D787" s="2" t="s">
        <v>101</v>
      </c>
      <c r="E787" s="2" t="s">
        <v>559</v>
      </c>
      <c r="F787" s="2" t="s">
        <v>584</v>
      </c>
      <c r="G787" s="2" t="s">
        <v>587</v>
      </c>
      <c r="H787" s="2" t="s">
        <v>261</v>
      </c>
    </row>
    <row r="788" spans="1:8" x14ac:dyDescent="0.2">
      <c r="A788" s="2">
        <v>30504031</v>
      </c>
      <c r="B788" s="3">
        <v>3.0110000000000002E-7</v>
      </c>
      <c r="C788" s="6">
        <f t="shared" si="12"/>
        <v>6.022E-4</v>
      </c>
      <c r="D788" s="2" t="s">
        <v>101</v>
      </c>
      <c r="E788" s="2" t="s">
        <v>559</v>
      </c>
      <c r="F788" s="2" t="s">
        <v>584</v>
      </c>
      <c r="G788" s="2" t="s">
        <v>586</v>
      </c>
      <c r="H788" s="2" t="s">
        <v>352</v>
      </c>
    </row>
    <row r="789" spans="1:8" x14ac:dyDescent="0.2">
      <c r="A789" s="2">
        <v>30504034</v>
      </c>
      <c r="B789" s="3">
        <v>1.23E-7</v>
      </c>
      <c r="C789" s="6">
        <f t="shared" si="12"/>
        <v>2.4600000000000002E-4</v>
      </c>
      <c r="D789" s="2" t="s">
        <v>101</v>
      </c>
      <c r="E789" s="2" t="s">
        <v>559</v>
      </c>
      <c r="F789" s="2" t="s">
        <v>584</v>
      </c>
      <c r="G789" s="2" t="s">
        <v>585</v>
      </c>
      <c r="H789" s="2" t="s">
        <v>352</v>
      </c>
    </row>
    <row r="790" spans="1:8" x14ac:dyDescent="0.2">
      <c r="A790" s="2">
        <v>30504099</v>
      </c>
      <c r="B790" s="3">
        <v>3.8850000000000002E-7</v>
      </c>
      <c r="C790" s="6">
        <f t="shared" si="12"/>
        <v>7.7700000000000002E-4</v>
      </c>
      <c r="D790" s="2" t="s">
        <v>101</v>
      </c>
      <c r="E790" s="2" t="s">
        <v>559</v>
      </c>
      <c r="F790" s="2" t="s">
        <v>584</v>
      </c>
      <c r="G790" s="2" t="s">
        <v>231</v>
      </c>
      <c r="H790" s="2" t="s">
        <v>352</v>
      </c>
    </row>
    <row r="791" spans="1:8" x14ac:dyDescent="0.2">
      <c r="A791" s="2">
        <v>30504602</v>
      </c>
      <c r="B791" s="3">
        <v>5.0000000000000001E-9</v>
      </c>
      <c r="C791" s="6">
        <f t="shared" si="12"/>
        <v>1.0000000000000001E-5</v>
      </c>
      <c r="D791" s="2" t="s">
        <v>101</v>
      </c>
      <c r="E791" s="2" t="s">
        <v>559</v>
      </c>
      <c r="F791" s="2" t="s">
        <v>583</v>
      </c>
      <c r="G791" s="2" t="s">
        <v>582</v>
      </c>
      <c r="H791" s="2" t="s">
        <v>261</v>
      </c>
    </row>
    <row r="792" spans="1:8" x14ac:dyDescent="0.2">
      <c r="A792" s="2">
        <v>30508908</v>
      </c>
      <c r="B792" s="3">
        <v>4.5582999999999999E-11</v>
      </c>
      <c r="C792" s="6">
        <f t="shared" si="12"/>
        <v>9.1165999999999997E-8</v>
      </c>
      <c r="D792" s="2" t="s">
        <v>101</v>
      </c>
      <c r="E792" s="2" t="s">
        <v>559</v>
      </c>
      <c r="F792" s="2" t="s">
        <v>579</v>
      </c>
      <c r="G792" s="2" t="s">
        <v>581</v>
      </c>
      <c r="H792" s="2" t="s">
        <v>261</v>
      </c>
    </row>
    <row r="793" spans="1:8" x14ac:dyDescent="0.2">
      <c r="A793" s="2">
        <v>30508917</v>
      </c>
      <c r="B793" s="3">
        <v>1.065818E-7</v>
      </c>
      <c r="C793" s="6">
        <f t="shared" si="12"/>
        <v>2.1316360000000001E-4</v>
      </c>
      <c r="D793" s="2" t="s">
        <v>101</v>
      </c>
      <c r="E793" s="2" t="s">
        <v>559</v>
      </c>
      <c r="F793" s="2" t="s">
        <v>579</v>
      </c>
      <c r="G793" s="2" t="s">
        <v>580</v>
      </c>
      <c r="H793" s="2" t="s">
        <v>352</v>
      </c>
    </row>
    <row r="794" spans="1:8" x14ac:dyDescent="0.2">
      <c r="A794" s="2">
        <v>30508923</v>
      </c>
      <c r="B794" s="3">
        <v>6.5228800000000001E-10</v>
      </c>
      <c r="C794" s="6">
        <f t="shared" si="12"/>
        <v>1.3045759999999999E-6</v>
      </c>
      <c r="D794" s="2" t="s">
        <v>101</v>
      </c>
      <c r="E794" s="2" t="s">
        <v>559</v>
      </c>
      <c r="F794" s="2" t="s">
        <v>579</v>
      </c>
      <c r="G794" s="2" t="s">
        <v>578</v>
      </c>
      <c r="H794" s="2" t="s">
        <v>352</v>
      </c>
    </row>
    <row r="795" spans="1:8" x14ac:dyDescent="0.2">
      <c r="A795" s="2">
        <v>30509204</v>
      </c>
      <c r="B795" s="3">
        <v>4.3729999999999998E-7</v>
      </c>
      <c r="C795" s="6">
        <f t="shared" si="12"/>
        <v>8.7460000000000001E-4</v>
      </c>
      <c r="D795" s="2" t="s">
        <v>101</v>
      </c>
      <c r="E795" s="2" t="s">
        <v>559</v>
      </c>
      <c r="F795" s="2" t="s">
        <v>577</v>
      </c>
      <c r="G795" s="2" t="s">
        <v>392</v>
      </c>
      <c r="H795" s="2" t="s">
        <v>352</v>
      </c>
    </row>
    <row r="796" spans="1:8" x14ac:dyDescent="0.2">
      <c r="A796" s="2">
        <v>30510002</v>
      </c>
      <c r="B796" s="3">
        <v>4.9999999999999998E-8</v>
      </c>
      <c r="C796" s="6">
        <f t="shared" si="12"/>
        <v>9.9999999999999991E-5</v>
      </c>
      <c r="D796" s="2" t="s">
        <v>101</v>
      </c>
      <c r="E796" s="2" t="s">
        <v>559</v>
      </c>
      <c r="F796" s="2" t="s">
        <v>576</v>
      </c>
      <c r="G796" s="2" t="s">
        <v>575</v>
      </c>
      <c r="H796" s="2" t="s">
        <v>261</v>
      </c>
    </row>
    <row r="797" spans="1:8" x14ac:dyDescent="0.2">
      <c r="A797" s="2">
        <v>30510103</v>
      </c>
      <c r="B797" s="2">
        <v>3.00001513E-2</v>
      </c>
      <c r="C797" s="6">
        <f t="shared" si="12"/>
        <v>60.000302599999998</v>
      </c>
      <c r="D797" s="2" t="s">
        <v>101</v>
      </c>
      <c r="E797" s="2" t="s">
        <v>559</v>
      </c>
      <c r="F797" s="2" t="s">
        <v>574</v>
      </c>
      <c r="G797" s="2" t="s">
        <v>569</v>
      </c>
      <c r="H797" s="2" t="s">
        <v>261</v>
      </c>
    </row>
    <row r="798" spans="1:8" x14ac:dyDescent="0.2">
      <c r="A798" s="2">
        <v>30510105</v>
      </c>
      <c r="B798" s="3">
        <v>9.9999999999999995E-8</v>
      </c>
      <c r="C798" s="6">
        <f t="shared" si="12"/>
        <v>1.9999999999999998E-4</v>
      </c>
      <c r="D798" s="2" t="s">
        <v>101</v>
      </c>
      <c r="E798" s="2" t="s">
        <v>559</v>
      </c>
      <c r="F798" s="2" t="s">
        <v>574</v>
      </c>
      <c r="G798" s="2" t="s">
        <v>567</v>
      </c>
      <c r="H798" s="2" t="s">
        <v>261</v>
      </c>
    </row>
    <row r="799" spans="1:8" x14ac:dyDescent="0.2">
      <c r="A799" s="2">
        <v>30510197</v>
      </c>
      <c r="B799" s="3">
        <v>1.9552881E-7</v>
      </c>
      <c r="C799" s="6">
        <f t="shared" si="12"/>
        <v>3.9105762000000001E-4</v>
      </c>
      <c r="D799" s="2" t="s">
        <v>101</v>
      </c>
      <c r="E799" s="2" t="s">
        <v>559</v>
      </c>
      <c r="F799" s="2" t="s">
        <v>574</v>
      </c>
      <c r="G799" s="2" t="s">
        <v>566</v>
      </c>
      <c r="H799" s="2" t="s">
        <v>261</v>
      </c>
    </row>
    <row r="800" spans="1:8" x14ac:dyDescent="0.2">
      <c r="A800" s="2">
        <v>30510199</v>
      </c>
      <c r="B800" s="2">
        <v>4.00007769E-2</v>
      </c>
      <c r="C800" s="6">
        <f t="shared" si="12"/>
        <v>80.001553799999996</v>
      </c>
      <c r="D800" s="2" t="s">
        <v>101</v>
      </c>
      <c r="E800" s="2" t="s">
        <v>559</v>
      </c>
      <c r="F800" s="2" t="s">
        <v>574</v>
      </c>
      <c r="G800" s="2" t="s">
        <v>231</v>
      </c>
      <c r="H800" s="2" t="s">
        <v>261</v>
      </c>
    </row>
    <row r="801" spans="1:8" x14ac:dyDescent="0.2">
      <c r="A801" s="2">
        <v>30510201</v>
      </c>
      <c r="B801" s="3">
        <v>1.0315900000000001E-8</v>
      </c>
      <c r="C801" s="6">
        <f t="shared" si="12"/>
        <v>2.0631800000000001E-5</v>
      </c>
      <c r="D801" s="2" t="s">
        <v>101</v>
      </c>
      <c r="E801" s="2" t="s">
        <v>559</v>
      </c>
      <c r="F801" s="2" t="s">
        <v>528</v>
      </c>
      <c r="G801" s="2" t="s">
        <v>570</v>
      </c>
      <c r="H801" s="2" t="s">
        <v>261</v>
      </c>
    </row>
    <row r="802" spans="1:8" x14ac:dyDescent="0.2">
      <c r="A802" s="2">
        <v>30510202</v>
      </c>
      <c r="B802" s="3">
        <v>1E-8</v>
      </c>
      <c r="C802" s="6">
        <f t="shared" si="12"/>
        <v>2.0000000000000002E-5</v>
      </c>
      <c r="D802" s="2" t="s">
        <v>101</v>
      </c>
      <c r="E802" s="2" t="s">
        <v>559</v>
      </c>
      <c r="F802" s="2" t="s">
        <v>528</v>
      </c>
      <c r="G802" s="2" t="s">
        <v>573</v>
      </c>
      <c r="H802" s="2" t="s">
        <v>261</v>
      </c>
    </row>
    <row r="803" spans="1:8" x14ac:dyDescent="0.2">
      <c r="A803" s="2">
        <v>30510203</v>
      </c>
      <c r="B803" s="3">
        <v>1.0494066E-7</v>
      </c>
      <c r="C803" s="6">
        <f t="shared" si="12"/>
        <v>2.0988132E-4</v>
      </c>
      <c r="D803" s="2" t="s">
        <v>101</v>
      </c>
      <c r="E803" s="2" t="s">
        <v>559</v>
      </c>
      <c r="F803" s="2" t="s">
        <v>528</v>
      </c>
      <c r="G803" s="2" t="s">
        <v>569</v>
      </c>
      <c r="H803" s="2" t="s">
        <v>261</v>
      </c>
    </row>
    <row r="804" spans="1:8" x14ac:dyDescent="0.2">
      <c r="A804" s="2">
        <v>30510205</v>
      </c>
      <c r="B804" s="2">
        <v>0</v>
      </c>
      <c r="C804" s="6">
        <f t="shared" si="12"/>
        <v>0</v>
      </c>
      <c r="D804" s="2" t="s">
        <v>101</v>
      </c>
      <c r="E804" s="2" t="s">
        <v>559</v>
      </c>
      <c r="F804" s="2" t="s">
        <v>528</v>
      </c>
      <c r="G804" s="2" t="s">
        <v>567</v>
      </c>
      <c r="H804" s="2" t="s">
        <v>261</v>
      </c>
    </row>
    <row r="805" spans="1:8" x14ac:dyDescent="0.2">
      <c r="A805" s="2">
        <v>30510209</v>
      </c>
      <c r="B805" s="3">
        <v>4.3000000000000001E-7</v>
      </c>
      <c r="C805" s="6">
        <f t="shared" si="12"/>
        <v>8.5999999999999998E-4</v>
      </c>
      <c r="D805" s="2" t="s">
        <v>101</v>
      </c>
      <c r="E805" s="2" t="s">
        <v>559</v>
      </c>
      <c r="F805" s="2" t="s">
        <v>528</v>
      </c>
      <c r="G805" s="2" t="s">
        <v>572</v>
      </c>
      <c r="H805" s="2" t="s">
        <v>261</v>
      </c>
    </row>
    <row r="806" spans="1:8" x14ac:dyDescent="0.2">
      <c r="A806" s="2">
        <v>30510297</v>
      </c>
      <c r="B806" s="2">
        <v>1.23144E-5</v>
      </c>
      <c r="C806" s="6">
        <f t="shared" si="12"/>
        <v>2.4628799999999999E-2</v>
      </c>
      <c r="D806" s="2" t="s">
        <v>101</v>
      </c>
      <c r="E806" s="2" t="s">
        <v>559</v>
      </c>
      <c r="F806" s="2" t="s">
        <v>528</v>
      </c>
      <c r="G806" s="2" t="s">
        <v>566</v>
      </c>
      <c r="H806" s="2" t="s">
        <v>261</v>
      </c>
    </row>
    <row r="807" spans="1:8" x14ac:dyDescent="0.2">
      <c r="A807" s="2">
        <v>30510298</v>
      </c>
      <c r="B807" s="3">
        <v>5.0000000000000001E-9</v>
      </c>
      <c r="C807" s="6">
        <f t="shared" si="12"/>
        <v>1.0000000000000001E-5</v>
      </c>
      <c r="D807" s="2" t="s">
        <v>101</v>
      </c>
      <c r="E807" s="2" t="s">
        <v>559</v>
      </c>
      <c r="F807" s="2" t="s">
        <v>528</v>
      </c>
      <c r="G807" s="2" t="s">
        <v>565</v>
      </c>
      <c r="H807" s="2" t="s">
        <v>261</v>
      </c>
    </row>
    <row r="808" spans="1:8" x14ac:dyDescent="0.2">
      <c r="A808" s="2">
        <v>30510299</v>
      </c>
      <c r="B808" s="3">
        <v>1.3990214999999999E-7</v>
      </c>
      <c r="C808" s="6">
        <f t="shared" si="12"/>
        <v>2.7980429999999997E-4</v>
      </c>
      <c r="D808" s="2" t="s">
        <v>101</v>
      </c>
      <c r="E808" s="2" t="s">
        <v>559</v>
      </c>
      <c r="F808" s="2" t="s">
        <v>528</v>
      </c>
      <c r="G808" s="2" t="s">
        <v>231</v>
      </c>
      <c r="H808" s="2" t="s">
        <v>261</v>
      </c>
    </row>
    <row r="809" spans="1:8" x14ac:dyDescent="0.2">
      <c r="A809" s="2">
        <v>30510303</v>
      </c>
      <c r="B809" s="3">
        <v>2.6199999999999999E-7</v>
      </c>
      <c r="C809" s="6">
        <f t="shared" si="12"/>
        <v>5.2399999999999994E-4</v>
      </c>
      <c r="D809" s="2" t="s">
        <v>101</v>
      </c>
      <c r="E809" s="2" t="s">
        <v>559</v>
      </c>
      <c r="F809" s="2" t="s">
        <v>571</v>
      </c>
      <c r="G809" s="2" t="s">
        <v>569</v>
      </c>
      <c r="H809" s="2" t="s">
        <v>261</v>
      </c>
    </row>
    <row r="810" spans="1:8" x14ac:dyDescent="0.2">
      <c r="A810" s="2">
        <v>30510305</v>
      </c>
      <c r="B810" s="3">
        <v>9.9999999999999995E-8</v>
      </c>
      <c r="C810" s="6">
        <f t="shared" si="12"/>
        <v>1.9999999999999998E-4</v>
      </c>
      <c r="D810" s="2" t="s">
        <v>101</v>
      </c>
      <c r="E810" s="2" t="s">
        <v>559</v>
      </c>
      <c r="F810" s="2" t="s">
        <v>571</v>
      </c>
      <c r="G810" s="2" t="s">
        <v>567</v>
      </c>
      <c r="H810" s="2" t="s">
        <v>261</v>
      </c>
    </row>
    <row r="811" spans="1:8" x14ac:dyDescent="0.2">
      <c r="A811" s="2">
        <v>30510397</v>
      </c>
      <c r="B811" s="2">
        <v>3.1056500000000003E-5</v>
      </c>
      <c r="C811" s="6">
        <f t="shared" si="12"/>
        <v>6.2113000000000008E-2</v>
      </c>
      <c r="D811" s="2" t="s">
        <v>101</v>
      </c>
      <c r="E811" s="2" t="s">
        <v>559</v>
      </c>
      <c r="F811" s="2" t="s">
        <v>571</v>
      </c>
      <c r="G811" s="2" t="s">
        <v>566</v>
      </c>
      <c r="H811" s="2" t="s">
        <v>261</v>
      </c>
    </row>
    <row r="812" spans="1:8" x14ac:dyDescent="0.2">
      <c r="A812" s="2">
        <v>30510399</v>
      </c>
      <c r="B812" s="2">
        <v>1.3662000000000001E-5</v>
      </c>
      <c r="C812" s="6">
        <f t="shared" si="12"/>
        <v>2.7324000000000001E-2</v>
      </c>
      <c r="D812" s="2" t="s">
        <v>101</v>
      </c>
      <c r="E812" s="2" t="s">
        <v>559</v>
      </c>
      <c r="F812" s="2" t="s">
        <v>571</v>
      </c>
      <c r="G812" s="2" t="s">
        <v>231</v>
      </c>
      <c r="H812" s="2" t="s">
        <v>261</v>
      </c>
    </row>
    <row r="813" spans="1:8" x14ac:dyDescent="0.2">
      <c r="A813" s="2">
        <v>30510401</v>
      </c>
      <c r="B813" s="3">
        <v>3.316738E-9</v>
      </c>
      <c r="C813" s="6">
        <f t="shared" si="12"/>
        <v>6.6334760000000003E-6</v>
      </c>
      <c r="D813" s="2" t="s">
        <v>101</v>
      </c>
      <c r="E813" s="2" t="s">
        <v>559</v>
      </c>
      <c r="F813" s="2" t="s">
        <v>568</v>
      </c>
      <c r="G813" s="2" t="s">
        <v>570</v>
      </c>
      <c r="H813" s="2" t="s">
        <v>261</v>
      </c>
    </row>
    <row r="814" spans="1:8" x14ac:dyDescent="0.2">
      <c r="A814" s="2">
        <v>30510403</v>
      </c>
      <c r="B814" s="2">
        <v>1.5026199999999999E-4</v>
      </c>
      <c r="C814" s="6">
        <f t="shared" si="12"/>
        <v>0.30052399999999996</v>
      </c>
      <c r="D814" s="2" t="s">
        <v>101</v>
      </c>
      <c r="E814" s="2" t="s">
        <v>559</v>
      </c>
      <c r="F814" s="2" t="s">
        <v>568</v>
      </c>
      <c r="G814" s="2" t="s">
        <v>569</v>
      </c>
      <c r="H814" s="2" t="s">
        <v>261</v>
      </c>
    </row>
    <row r="815" spans="1:8" x14ac:dyDescent="0.2">
      <c r="A815" s="2">
        <v>30510497</v>
      </c>
      <c r="B815" s="2">
        <v>5.1252099999999997E-5</v>
      </c>
      <c r="C815" s="6">
        <f t="shared" si="12"/>
        <v>0.10250419999999999</v>
      </c>
      <c r="D815" s="2" t="s">
        <v>101</v>
      </c>
      <c r="E815" s="2" t="s">
        <v>559</v>
      </c>
      <c r="F815" s="2" t="s">
        <v>568</v>
      </c>
      <c r="G815" s="2" t="s">
        <v>566</v>
      </c>
      <c r="H815" s="2" t="s">
        <v>261</v>
      </c>
    </row>
    <row r="816" spans="1:8" x14ac:dyDescent="0.2">
      <c r="A816" s="2">
        <v>30510498</v>
      </c>
      <c r="B816" s="3">
        <v>2.3626749999999999E-7</v>
      </c>
      <c r="C816" s="6">
        <f t="shared" si="12"/>
        <v>4.72535E-4</v>
      </c>
      <c r="D816" s="2" t="s">
        <v>101</v>
      </c>
      <c r="E816" s="2" t="s">
        <v>559</v>
      </c>
      <c r="F816" s="2" t="s">
        <v>568</v>
      </c>
      <c r="G816" s="2" t="s">
        <v>565</v>
      </c>
      <c r="H816" s="2" t="s">
        <v>261</v>
      </c>
    </row>
    <row r="817" spans="1:8" x14ac:dyDescent="0.2">
      <c r="A817" s="2">
        <v>30510499</v>
      </c>
      <c r="B817" s="3">
        <v>9.7916450000000006E-7</v>
      </c>
      <c r="C817" s="6">
        <f t="shared" si="12"/>
        <v>1.958329E-3</v>
      </c>
      <c r="D817" s="2" t="s">
        <v>101</v>
      </c>
      <c r="E817" s="2" t="s">
        <v>559</v>
      </c>
      <c r="F817" s="2" t="s">
        <v>568</v>
      </c>
      <c r="G817" s="2" t="s">
        <v>231</v>
      </c>
      <c r="H817" s="2" t="s">
        <v>261</v>
      </c>
    </row>
    <row r="818" spans="1:8" x14ac:dyDescent="0.2">
      <c r="A818" s="2">
        <v>30510505</v>
      </c>
      <c r="B818" s="2">
        <v>2.5671899999999998E-4</v>
      </c>
      <c r="C818" s="6">
        <f t="shared" si="12"/>
        <v>0.51343799999999995</v>
      </c>
      <c r="D818" s="2" t="s">
        <v>101</v>
      </c>
      <c r="E818" s="2" t="s">
        <v>559</v>
      </c>
      <c r="F818" s="2" t="s">
        <v>564</v>
      </c>
      <c r="G818" s="2" t="s">
        <v>567</v>
      </c>
      <c r="H818" s="2" t="s">
        <v>261</v>
      </c>
    </row>
    <row r="819" spans="1:8" x14ac:dyDescent="0.2">
      <c r="A819" s="2">
        <v>30510597</v>
      </c>
      <c r="B819" s="3">
        <v>1.6807853999999999E-9</v>
      </c>
      <c r="C819" s="6">
        <f t="shared" si="12"/>
        <v>3.3615707999999997E-6</v>
      </c>
      <c r="D819" s="2" t="s">
        <v>101</v>
      </c>
      <c r="E819" s="2" t="s">
        <v>559</v>
      </c>
      <c r="F819" s="2" t="s">
        <v>564</v>
      </c>
      <c r="G819" s="2" t="s">
        <v>566</v>
      </c>
      <c r="H819" s="2" t="s">
        <v>261</v>
      </c>
    </row>
    <row r="820" spans="1:8" x14ac:dyDescent="0.2">
      <c r="A820" s="2">
        <v>30510598</v>
      </c>
      <c r="B820" s="3">
        <v>1.6064720000000001E-11</v>
      </c>
      <c r="C820" s="6">
        <f t="shared" si="12"/>
        <v>3.2129440000000004E-8</v>
      </c>
      <c r="D820" s="2" t="s">
        <v>101</v>
      </c>
      <c r="E820" s="2" t="s">
        <v>559</v>
      </c>
      <c r="F820" s="2" t="s">
        <v>564</v>
      </c>
      <c r="G820" s="2" t="s">
        <v>565</v>
      </c>
      <c r="H820" s="2" t="s">
        <v>261</v>
      </c>
    </row>
    <row r="821" spans="1:8" x14ac:dyDescent="0.2">
      <c r="A821" s="2">
        <v>30510599</v>
      </c>
      <c r="B821" s="2">
        <v>1.035055E-4</v>
      </c>
      <c r="C821" s="6">
        <f t="shared" si="12"/>
        <v>0.207011</v>
      </c>
      <c r="D821" s="2" t="s">
        <v>101</v>
      </c>
      <c r="E821" s="2" t="s">
        <v>559</v>
      </c>
      <c r="F821" s="2" t="s">
        <v>564</v>
      </c>
      <c r="G821" s="2" t="s">
        <v>231</v>
      </c>
      <c r="H821" s="2" t="s">
        <v>261</v>
      </c>
    </row>
    <row r="822" spans="1:8" x14ac:dyDescent="0.2">
      <c r="A822" s="2">
        <v>30515001</v>
      </c>
      <c r="B822" s="2">
        <v>0</v>
      </c>
      <c r="C822" s="6">
        <f t="shared" si="12"/>
        <v>0</v>
      </c>
      <c r="D822" s="2" t="s">
        <v>101</v>
      </c>
      <c r="E822" s="2" t="s">
        <v>559</v>
      </c>
      <c r="F822" s="2" t="s">
        <v>562</v>
      </c>
      <c r="G822" s="2" t="s">
        <v>563</v>
      </c>
      <c r="H822" s="2" t="s">
        <v>352</v>
      </c>
    </row>
    <row r="823" spans="1:8" x14ac:dyDescent="0.2">
      <c r="A823" s="2">
        <v>30515002</v>
      </c>
      <c r="B823" s="2">
        <v>5.0628599999999998E-3</v>
      </c>
      <c r="C823" s="6">
        <f t="shared" si="12"/>
        <v>10.125719999999999</v>
      </c>
      <c r="D823" s="2" t="s">
        <v>101</v>
      </c>
      <c r="E823" s="2" t="s">
        <v>559</v>
      </c>
      <c r="F823" s="2" t="s">
        <v>562</v>
      </c>
      <c r="G823" s="2" t="s">
        <v>209</v>
      </c>
      <c r="H823" s="2" t="s">
        <v>352</v>
      </c>
    </row>
    <row r="824" spans="1:8" x14ac:dyDescent="0.2">
      <c r="A824" s="2">
        <v>30515004</v>
      </c>
      <c r="B824" s="2">
        <v>6.0575850000000003E-4</v>
      </c>
      <c r="C824" s="6">
        <f t="shared" si="12"/>
        <v>1.211517</v>
      </c>
      <c r="D824" s="2" t="s">
        <v>101</v>
      </c>
      <c r="E824" s="2" t="s">
        <v>559</v>
      </c>
      <c r="F824" s="2" t="s">
        <v>562</v>
      </c>
      <c r="G824" s="2" t="s">
        <v>561</v>
      </c>
      <c r="H824" s="2" t="s">
        <v>352</v>
      </c>
    </row>
    <row r="825" spans="1:8" x14ac:dyDescent="0.2">
      <c r="A825" s="2">
        <v>30588801</v>
      </c>
      <c r="B825" s="2">
        <v>5.7013030899999997E-2</v>
      </c>
      <c r="C825" s="6">
        <f t="shared" si="12"/>
        <v>114.02606179999999</v>
      </c>
      <c r="D825" s="2" t="s">
        <v>101</v>
      </c>
      <c r="E825" s="2" t="s">
        <v>559</v>
      </c>
      <c r="F825" s="2" t="s">
        <v>170</v>
      </c>
      <c r="G825" s="2" t="s">
        <v>389</v>
      </c>
      <c r="H825" s="2" t="s">
        <v>352</v>
      </c>
    </row>
    <row r="826" spans="1:8" x14ac:dyDescent="0.2">
      <c r="A826" s="2">
        <v>30590001</v>
      </c>
      <c r="B826" s="2">
        <v>6.5570370000000002E-4</v>
      </c>
      <c r="C826" s="6">
        <f t="shared" si="12"/>
        <v>1.3114074</v>
      </c>
      <c r="D826" s="2" t="s">
        <v>101</v>
      </c>
      <c r="E826" s="2" t="s">
        <v>559</v>
      </c>
      <c r="F826" s="2" t="s">
        <v>324</v>
      </c>
      <c r="G826" s="2" t="s">
        <v>361</v>
      </c>
      <c r="H826" s="2" t="s">
        <v>352</v>
      </c>
    </row>
    <row r="827" spans="1:8" x14ac:dyDescent="0.2">
      <c r="A827" s="2">
        <v>30590002</v>
      </c>
      <c r="B827" s="2">
        <v>1.0118423999999999E-3</v>
      </c>
      <c r="C827" s="6">
        <f t="shared" si="12"/>
        <v>2.0236847999999998</v>
      </c>
      <c r="D827" s="2" t="s">
        <v>101</v>
      </c>
      <c r="E827" s="2" t="s">
        <v>559</v>
      </c>
      <c r="F827" s="2" t="s">
        <v>324</v>
      </c>
      <c r="G827" s="2" t="s">
        <v>360</v>
      </c>
      <c r="H827" s="2" t="s">
        <v>352</v>
      </c>
    </row>
    <row r="828" spans="1:8" x14ac:dyDescent="0.2">
      <c r="A828" s="2">
        <v>30590003</v>
      </c>
      <c r="B828" s="2">
        <v>6.7499283000000002E-3</v>
      </c>
      <c r="C828" s="6">
        <f t="shared" si="12"/>
        <v>13.499856600000001</v>
      </c>
      <c r="D828" s="2" t="s">
        <v>101</v>
      </c>
      <c r="E828" s="2" t="s">
        <v>559</v>
      </c>
      <c r="F828" s="2" t="s">
        <v>324</v>
      </c>
      <c r="G828" s="2" t="s">
        <v>359</v>
      </c>
      <c r="H828" s="2" t="s">
        <v>352</v>
      </c>
    </row>
    <row r="829" spans="1:8" x14ac:dyDescent="0.2">
      <c r="A829" s="2">
        <v>30590005</v>
      </c>
      <c r="B829" s="3">
        <v>2.4852384999999998E-6</v>
      </c>
      <c r="C829" s="6">
        <f t="shared" si="12"/>
        <v>4.9704770000000001E-3</v>
      </c>
      <c r="D829" s="2" t="s">
        <v>101</v>
      </c>
      <c r="E829" s="2" t="s">
        <v>559</v>
      </c>
      <c r="F829" s="2" t="s">
        <v>324</v>
      </c>
      <c r="G829" s="2" t="s">
        <v>560</v>
      </c>
      <c r="H829" s="2" t="s">
        <v>352</v>
      </c>
    </row>
    <row r="830" spans="1:8" x14ac:dyDescent="0.2">
      <c r="A830" s="2">
        <v>30599999</v>
      </c>
      <c r="B830" s="2">
        <v>1.1140691899999999E-2</v>
      </c>
      <c r="C830" s="6">
        <f t="shared" si="12"/>
        <v>22.2813838</v>
      </c>
      <c r="D830" s="2" t="s">
        <v>101</v>
      </c>
      <c r="E830" s="2" t="s">
        <v>559</v>
      </c>
      <c r="F830" s="2" t="s">
        <v>558</v>
      </c>
      <c r="G830" s="2" t="s">
        <v>389</v>
      </c>
      <c r="H830" s="2" t="s">
        <v>352</v>
      </c>
    </row>
    <row r="831" spans="1:8" x14ac:dyDescent="0.2">
      <c r="A831" s="2">
        <v>30600103</v>
      </c>
      <c r="B831" s="2">
        <v>4.1339319999999998E-4</v>
      </c>
      <c r="C831" s="6">
        <f t="shared" si="12"/>
        <v>0.82678639999999992</v>
      </c>
      <c r="D831" s="2" t="s">
        <v>101</v>
      </c>
      <c r="E831" s="2" t="s">
        <v>527</v>
      </c>
      <c r="F831" s="2" t="s">
        <v>408</v>
      </c>
      <c r="G831" s="2" t="s">
        <v>557</v>
      </c>
      <c r="H831" s="2" t="s">
        <v>105</v>
      </c>
    </row>
    <row r="832" spans="1:8" x14ac:dyDescent="0.2">
      <c r="A832" s="2">
        <v>30600104</v>
      </c>
      <c r="B832" s="2">
        <v>0.14869694410000001</v>
      </c>
      <c r="C832" s="6">
        <f t="shared" si="12"/>
        <v>297.39388819999999</v>
      </c>
      <c r="D832" s="2" t="s">
        <v>101</v>
      </c>
      <c r="E832" s="2" t="s">
        <v>527</v>
      </c>
      <c r="F832" s="2" t="s">
        <v>408</v>
      </c>
      <c r="G832" s="2" t="s">
        <v>556</v>
      </c>
      <c r="H832" s="2" t="s">
        <v>105</v>
      </c>
    </row>
    <row r="833" spans="1:8" x14ac:dyDescent="0.2">
      <c r="A833" s="2">
        <v>30600105</v>
      </c>
      <c r="B833" s="2">
        <v>7.8027977999999996E-3</v>
      </c>
      <c r="C833" s="6">
        <f t="shared" si="12"/>
        <v>15.605595599999999</v>
      </c>
      <c r="D833" s="2" t="s">
        <v>101</v>
      </c>
      <c r="E833" s="2" t="s">
        <v>527</v>
      </c>
      <c r="F833" s="2" t="s">
        <v>408</v>
      </c>
      <c r="G833" s="2" t="s">
        <v>226</v>
      </c>
      <c r="H833" s="2" t="s">
        <v>105</v>
      </c>
    </row>
    <row r="834" spans="1:8" x14ac:dyDescent="0.2">
      <c r="A834" s="2">
        <v>30600106</v>
      </c>
      <c r="B834" s="2">
        <v>0.12262327620000001</v>
      </c>
      <c r="C834" s="6">
        <f t="shared" si="12"/>
        <v>245.24655240000001</v>
      </c>
      <c r="D834" s="2" t="s">
        <v>101</v>
      </c>
      <c r="E834" s="2" t="s">
        <v>527</v>
      </c>
      <c r="F834" s="2" t="s">
        <v>408</v>
      </c>
      <c r="G834" s="2" t="s">
        <v>367</v>
      </c>
      <c r="H834" s="2" t="s">
        <v>105</v>
      </c>
    </row>
    <row r="835" spans="1:8" s="7" customFormat="1" x14ac:dyDescent="0.2">
      <c r="A835" s="7">
        <v>30600108</v>
      </c>
      <c r="B835" s="9">
        <v>5.4296930000000005E-7</v>
      </c>
      <c r="C835" s="8">
        <f t="shared" ref="C835:C898" si="13">B835*2000</f>
        <v>1.0859386E-3</v>
      </c>
      <c r="D835" s="7" t="s">
        <v>101</v>
      </c>
      <c r="E835" s="7" t="s">
        <v>527</v>
      </c>
      <c r="F835" s="7" t="s">
        <v>408</v>
      </c>
      <c r="G835" s="7" t="s">
        <v>366</v>
      </c>
      <c r="H835" s="7" t="s">
        <v>105</v>
      </c>
    </row>
    <row r="836" spans="1:8" x14ac:dyDescent="0.2">
      <c r="A836" s="2">
        <v>30600111</v>
      </c>
      <c r="B836" s="2">
        <v>4.118266E-4</v>
      </c>
      <c r="C836" s="6">
        <f t="shared" si="13"/>
        <v>0.82365319999999997</v>
      </c>
      <c r="D836" s="2" t="s">
        <v>101</v>
      </c>
      <c r="E836" s="2" t="s">
        <v>527</v>
      </c>
      <c r="F836" s="2" t="s">
        <v>408</v>
      </c>
      <c r="G836" s="2" t="s">
        <v>555</v>
      </c>
      <c r="H836" s="2" t="s">
        <v>105</v>
      </c>
    </row>
    <row r="837" spans="1:8" x14ac:dyDescent="0.2">
      <c r="A837" s="2">
        <v>30600199</v>
      </c>
      <c r="B837" s="2">
        <v>2.9999999999999997E-4</v>
      </c>
      <c r="C837" s="6">
        <f t="shared" si="13"/>
        <v>0.6</v>
      </c>
      <c r="D837" s="2" t="s">
        <v>101</v>
      </c>
      <c r="E837" s="2" t="s">
        <v>527</v>
      </c>
      <c r="F837" s="2" t="s">
        <v>408</v>
      </c>
      <c r="G837" s="2" t="s">
        <v>206</v>
      </c>
      <c r="H837" s="2" t="s">
        <v>105</v>
      </c>
    </row>
    <row r="838" spans="1:8" x14ac:dyDescent="0.2">
      <c r="A838" s="2">
        <v>30600201</v>
      </c>
      <c r="B838" s="2">
        <v>0.1199537547</v>
      </c>
      <c r="C838" s="6">
        <f t="shared" si="13"/>
        <v>239.90750940000001</v>
      </c>
      <c r="D838" s="2" t="s">
        <v>101</v>
      </c>
      <c r="E838" s="2" t="s">
        <v>527</v>
      </c>
      <c r="F838" s="2" t="s">
        <v>550</v>
      </c>
      <c r="G838" s="2" t="s">
        <v>554</v>
      </c>
      <c r="H838" s="2" t="s">
        <v>105</v>
      </c>
    </row>
    <row r="839" spans="1:8" x14ac:dyDescent="0.2">
      <c r="A839" s="2">
        <v>30600202</v>
      </c>
      <c r="B839" s="2">
        <v>7.4790999999999998E-3</v>
      </c>
      <c r="C839" s="6">
        <f t="shared" si="13"/>
        <v>14.9582</v>
      </c>
      <c r="D839" s="2" t="s">
        <v>101</v>
      </c>
      <c r="E839" s="2" t="s">
        <v>527</v>
      </c>
      <c r="F839" s="2" t="s">
        <v>550</v>
      </c>
      <c r="G839" s="2" t="s">
        <v>553</v>
      </c>
      <c r="H839" s="2" t="s">
        <v>105</v>
      </c>
    </row>
    <row r="840" spans="1:8" x14ac:dyDescent="0.2">
      <c r="A840" s="2">
        <v>30600203</v>
      </c>
      <c r="B840" s="2">
        <v>7.4397500000000002E-4</v>
      </c>
      <c r="C840" s="6">
        <f t="shared" si="13"/>
        <v>1.4879500000000001</v>
      </c>
      <c r="D840" s="2" t="s">
        <v>101</v>
      </c>
      <c r="E840" s="2" t="s">
        <v>527</v>
      </c>
      <c r="F840" s="2" t="s">
        <v>550</v>
      </c>
      <c r="G840" s="2" t="s">
        <v>552</v>
      </c>
      <c r="H840" s="2" t="s">
        <v>105</v>
      </c>
    </row>
    <row r="841" spans="1:8" x14ac:dyDescent="0.2">
      <c r="A841" s="2">
        <v>30600204</v>
      </c>
      <c r="B841" s="2">
        <v>9.5766723999999998E-3</v>
      </c>
      <c r="C841" s="6">
        <f t="shared" si="13"/>
        <v>19.153344799999999</v>
      </c>
      <c r="D841" s="2" t="s">
        <v>101</v>
      </c>
      <c r="E841" s="2" t="s">
        <v>527</v>
      </c>
      <c r="F841" s="2" t="s">
        <v>550</v>
      </c>
      <c r="G841" s="2" t="s">
        <v>551</v>
      </c>
      <c r="H841" s="2" t="s">
        <v>105</v>
      </c>
    </row>
    <row r="842" spans="1:8" x14ac:dyDescent="0.2">
      <c r="A842" s="2">
        <v>30600207</v>
      </c>
      <c r="B842" s="2">
        <v>2.2608099999999999E-4</v>
      </c>
      <c r="C842" s="6">
        <f t="shared" si="13"/>
        <v>0.45216200000000001</v>
      </c>
      <c r="D842" s="2" t="s">
        <v>101</v>
      </c>
      <c r="E842" s="2" t="s">
        <v>527</v>
      </c>
      <c r="F842" s="2" t="s">
        <v>550</v>
      </c>
      <c r="G842" s="2" t="s">
        <v>549</v>
      </c>
      <c r="H842" s="2" t="s">
        <v>105</v>
      </c>
    </row>
    <row r="843" spans="1:8" x14ac:dyDescent="0.2">
      <c r="A843" s="2">
        <v>30600401</v>
      </c>
      <c r="B843" s="2">
        <v>5.13708E-5</v>
      </c>
      <c r="C843" s="6">
        <f t="shared" si="13"/>
        <v>0.1027416</v>
      </c>
      <c r="D843" s="2" t="s">
        <v>101</v>
      </c>
      <c r="E843" s="2" t="s">
        <v>527</v>
      </c>
      <c r="F843" s="2" t="s">
        <v>548</v>
      </c>
      <c r="G843" s="2" t="s">
        <v>547</v>
      </c>
      <c r="H843" s="2" t="s">
        <v>105</v>
      </c>
    </row>
    <row r="844" spans="1:8" x14ac:dyDescent="0.2">
      <c r="A844" s="2">
        <v>30600503</v>
      </c>
      <c r="B844" s="2">
        <v>5.5865999999999997E-5</v>
      </c>
      <c r="C844" s="6">
        <f t="shared" si="13"/>
        <v>0.111732</v>
      </c>
      <c r="D844" s="2" t="s">
        <v>101</v>
      </c>
      <c r="E844" s="2" t="s">
        <v>527</v>
      </c>
      <c r="F844" s="2" t="s">
        <v>127</v>
      </c>
      <c r="G844" s="2" t="s">
        <v>546</v>
      </c>
      <c r="H844" s="2" t="s">
        <v>105</v>
      </c>
    </row>
    <row r="845" spans="1:8" x14ac:dyDescent="0.2">
      <c r="A845" s="2">
        <v>30600517</v>
      </c>
      <c r="B845" s="3">
        <v>3.121E-8</v>
      </c>
      <c r="C845" s="6">
        <f t="shared" si="13"/>
        <v>6.2420000000000002E-5</v>
      </c>
      <c r="D845" s="2" t="s">
        <v>101</v>
      </c>
      <c r="E845" s="2" t="s">
        <v>527</v>
      </c>
      <c r="F845" s="2" t="s">
        <v>127</v>
      </c>
      <c r="G845" s="2" t="s">
        <v>545</v>
      </c>
      <c r="H845" s="2" t="s">
        <v>105</v>
      </c>
    </row>
    <row r="846" spans="1:8" x14ac:dyDescent="0.2">
      <c r="A846" s="2">
        <v>30600602</v>
      </c>
      <c r="B846" s="2">
        <v>1.000001E-4</v>
      </c>
      <c r="C846" s="6">
        <f t="shared" si="13"/>
        <v>0.20000019999999999</v>
      </c>
      <c r="D846" s="2" t="s">
        <v>101</v>
      </c>
      <c r="E846" s="2" t="s">
        <v>527</v>
      </c>
      <c r="F846" s="2" t="s">
        <v>544</v>
      </c>
      <c r="G846" s="2" t="s">
        <v>543</v>
      </c>
      <c r="H846" s="2" t="s">
        <v>105</v>
      </c>
    </row>
    <row r="847" spans="1:8" x14ac:dyDescent="0.2">
      <c r="A847" s="2">
        <v>30600701</v>
      </c>
      <c r="B847" s="2">
        <v>1.7350000000000002E-5</v>
      </c>
      <c r="C847" s="6">
        <f t="shared" si="13"/>
        <v>3.4700000000000002E-2</v>
      </c>
      <c r="D847" s="2" t="s">
        <v>101</v>
      </c>
      <c r="E847" s="2" t="s">
        <v>527</v>
      </c>
      <c r="F847" s="2" t="s">
        <v>542</v>
      </c>
      <c r="G847" s="2" t="s">
        <v>270</v>
      </c>
      <c r="H847" s="2" t="s">
        <v>105</v>
      </c>
    </row>
    <row r="848" spans="1:8" x14ac:dyDescent="0.2">
      <c r="A848" s="2">
        <v>30600801</v>
      </c>
      <c r="B848" s="2">
        <v>7.0024569999999997E-4</v>
      </c>
      <c r="C848" s="6">
        <f t="shared" si="13"/>
        <v>1.4004913999999999</v>
      </c>
      <c r="D848" s="2" t="s">
        <v>101</v>
      </c>
      <c r="E848" s="2" t="s">
        <v>527</v>
      </c>
      <c r="F848" s="2" t="s">
        <v>170</v>
      </c>
      <c r="G848" s="2" t="s">
        <v>541</v>
      </c>
      <c r="H848" s="2" t="s">
        <v>105</v>
      </c>
    </row>
    <row r="849" spans="1:8" x14ac:dyDescent="0.2">
      <c r="A849" s="2">
        <v>30600819</v>
      </c>
      <c r="B849" s="2">
        <v>2.09385E-4</v>
      </c>
      <c r="C849" s="6">
        <f t="shared" si="13"/>
        <v>0.41877000000000003</v>
      </c>
      <c r="D849" s="2" t="s">
        <v>101</v>
      </c>
      <c r="E849" s="2" t="s">
        <v>527</v>
      </c>
      <c r="F849" s="2" t="s">
        <v>170</v>
      </c>
      <c r="G849" s="2" t="s">
        <v>540</v>
      </c>
      <c r="H849" s="2" t="s">
        <v>105</v>
      </c>
    </row>
    <row r="850" spans="1:8" x14ac:dyDescent="0.2">
      <c r="A850" s="2">
        <v>30600821</v>
      </c>
      <c r="B850" s="2">
        <v>0</v>
      </c>
      <c r="C850" s="6">
        <f t="shared" si="13"/>
        <v>0</v>
      </c>
      <c r="D850" s="2" t="s">
        <v>101</v>
      </c>
      <c r="E850" s="2" t="s">
        <v>527</v>
      </c>
      <c r="F850" s="2" t="s">
        <v>170</v>
      </c>
      <c r="G850" s="2" t="s">
        <v>539</v>
      </c>
      <c r="H850" s="2" t="s">
        <v>105</v>
      </c>
    </row>
    <row r="851" spans="1:8" x14ac:dyDescent="0.2">
      <c r="A851" s="2">
        <v>30600901</v>
      </c>
      <c r="B851" s="3">
        <v>3.9698045000000003E-6</v>
      </c>
      <c r="C851" s="6">
        <f t="shared" si="13"/>
        <v>7.9396090000000002E-3</v>
      </c>
      <c r="D851" s="2" t="s">
        <v>101</v>
      </c>
      <c r="E851" s="2" t="s">
        <v>527</v>
      </c>
      <c r="F851" s="2" t="s">
        <v>440</v>
      </c>
      <c r="G851" s="2" t="s">
        <v>12</v>
      </c>
      <c r="H851" s="2" t="s">
        <v>105</v>
      </c>
    </row>
    <row r="852" spans="1:8" x14ac:dyDescent="0.2">
      <c r="A852" s="2">
        <v>30600903</v>
      </c>
      <c r="B852" s="2">
        <v>9.0923227000000006E-3</v>
      </c>
      <c r="C852" s="6">
        <f t="shared" si="13"/>
        <v>18.184645400000001</v>
      </c>
      <c r="D852" s="2" t="s">
        <v>101</v>
      </c>
      <c r="E852" s="2" t="s">
        <v>527</v>
      </c>
      <c r="F852" s="2" t="s">
        <v>440</v>
      </c>
      <c r="G852" s="2" t="s">
        <v>226</v>
      </c>
      <c r="H852" s="2" t="s">
        <v>105</v>
      </c>
    </row>
    <row r="853" spans="1:8" x14ac:dyDescent="0.2">
      <c r="A853" s="2">
        <v>30600904</v>
      </c>
      <c r="B853" s="2">
        <v>1.38590815E-2</v>
      </c>
      <c r="C853" s="6">
        <f t="shared" si="13"/>
        <v>27.718163000000001</v>
      </c>
      <c r="D853" s="2" t="s">
        <v>101</v>
      </c>
      <c r="E853" s="2" t="s">
        <v>527</v>
      </c>
      <c r="F853" s="2" t="s">
        <v>440</v>
      </c>
      <c r="G853" s="2" t="s">
        <v>367</v>
      </c>
      <c r="H853" s="2" t="s">
        <v>105</v>
      </c>
    </row>
    <row r="854" spans="1:8" x14ac:dyDescent="0.2">
      <c r="A854" s="2">
        <v>30600905</v>
      </c>
      <c r="B854" s="3">
        <v>3.0560594999999999E-6</v>
      </c>
      <c r="C854" s="6">
        <f t="shared" si="13"/>
        <v>6.1121190000000001E-3</v>
      </c>
      <c r="D854" s="2" t="s">
        <v>101</v>
      </c>
      <c r="E854" s="2" t="s">
        <v>527</v>
      </c>
      <c r="F854" s="2" t="s">
        <v>440</v>
      </c>
      <c r="G854" s="2" t="s">
        <v>374</v>
      </c>
      <c r="H854" s="2" t="s">
        <v>105</v>
      </c>
    </row>
    <row r="855" spans="1:8" x14ac:dyDescent="0.2">
      <c r="A855" s="2">
        <v>30600999</v>
      </c>
      <c r="B855" s="2">
        <v>1.61504E-5</v>
      </c>
      <c r="C855" s="6">
        <f t="shared" si="13"/>
        <v>3.2300799999999998E-2</v>
      </c>
      <c r="D855" s="2" t="s">
        <v>101</v>
      </c>
      <c r="E855" s="2" t="s">
        <v>527</v>
      </c>
      <c r="F855" s="2" t="s">
        <v>440</v>
      </c>
      <c r="G855" s="2" t="s">
        <v>538</v>
      </c>
      <c r="H855" s="2" t="s">
        <v>105</v>
      </c>
    </row>
    <row r="856" spans="1:8" x14ac:dyDescent="0.2">
      <c r="A856" s="2">
        <v>30601201</v>
      </c>
      <c r="B856" s="2">
        <v>1.7328720000000001E-3</v>
      </c>
      <c r="C856" s="6">
        <f t="shared" si="13"/>
        <v>3.4657440000000004</v>
      </c>
      <c r="D856" s="2" t="s">
        <v>101</v>
      </c>
      <c r="E856" s="2" t="s">
        <v>527</v>
      </c>
      <c r="F856" s="2" t="s">
        <v>537</v>
      </c>
      <c r="G856" s="2" t="s">
        <v>270</v>
      </c>
      <c r="H856" s="2" t="s">
        <v>105</v>
      </c>
    </row>
    <row r="857" spans="1:8" x14ac:dyDescent="0.2">
      <c r="A857" s="2">
        <v>30601301</v>
      </c>
      <c r="B857" s="3">
        <v>1.17615E-7</v>
      </c>
      <c r="C857" s="6">
        <f t="shared" si="13"/>
        <v>2.3523000000000001E-4</v>
      </c>
      <c r="D857" s="2" t="s">
        <v>101</v>
      </c>
      <c r="E857" s="2" t="s">
        <v>527</v>
      </c>
      <c r="F857" s="2" t="s">
        <v>536</v>
      </c>
      <c r="G857" s="2" t="s">
        <v>535</v>
      </c>
      <c r="H857" s="2" t="s">
        <v>261</v>
      </c>
    </row>
    <row r="858" spans="1:8" x14ac:dyDescent="0.2">
      <c r="A858" s="2">
        <v>30601401</v>
      </c>
      <c r="B858" s="2">
        <v>6.5330190000000002E-3</v>
      </c>
      <c r="C858" s="6">
        <f t="shared" si="13"/>
        <v>13.066038000000001</v>
      </c>
      <c r="D858" s="2" t="s">
        <v>101</v>
      </c>
      <c r="E858" s="2" t="s">
        <v>527</v>
      </c>
      <c r="F858" s="2" t="s">
        <v>533</v>
      </c>
      <c r="G858" s="2" t="s">
        <v>534</v>
      </c>
      <c r="H858" s="2" t="s">
        <v>105</v>
      </c>
    </row>
    <row r="859" spans="1:8" x14ac:dyDescent="0.2">
      <c r="A859" s="2">
        <v>30601402</v>
      </c>
      <c r="B859" s="3">
        <v>2.3592000000000001E-7</v>
      </c>
      <c r="C859" s="6">
        <f t="shared" si="13"/>
        <v>4.7184000000000001E-4</v>
      </c>
      <c r="D859" s="2" t="s">
        <v>101</v>
      </c>
      <c r="E859" s="2" t="s">
        <v>527</v>
      </c>
      <c r="F859" s="2" t="s">
        <v>533</v>
      </c>
      <c r="G859" s="2" t="s">
        <v>532</v>
      </c>
      <c r="H859" s="2" t="s">
        <v>105</v>
      </c>
    </row>
    <row r="860" spans="1:8" x14ac:dyDescent="0.2">
      <c r="A860" s="2">
        <v>30603301</v>
      </c>
      <c r="B860" s="2">
        <v>7.4076709999999996E-4</v>
      </c>
      <c r="C860" s="6">
        <f t="shared" si="13"/>
        <v>1.4815342</v>
      </c>
      <c r="D860" s="2" t="s">
        <v>101</v>
      </c>
      <c r="E860" s="2" t="s">
        <v>527</v>
      </c>
      <c r="F860" s="2" t="s">
        <v>531</v>
      </c>
      <c r="G860" s="2" t="s">
        <v>270</v>
      </c>
      <c r="H860" s="2" t="s">
        <v>105</v>
      </c>
    </row>
    <row r="861" spans="1:8" x14ac:dyDescent="0.2">
      <c r="A861" s="2">
        <v>30609903</v>
      </c>
      <c r="B861" s="3">
        <v>4.1014000000000002E-6</v>
      </c>
      <c r="C861" s="6">
        <f t="shared" si="13"/>
        <v>8.2027999999999997E-3</v>
      </c>
      <c r="D861" s="2" t="s">
        <v>101</v>
      </c>
      <c r="E861" s="2" t="s">
        <v>527</v>
      </c>
      <c r="F861" s="2" t="s">
        <v>530</v>
      </c>
      <c r="G861" s="2" t="s">
        <v>226</v>
      </c>
      <c r="H861" s="2" t="s">
        <v>105</v>
      </c>
    </row>
    <row r="862" spans="1:8" x14ac:dyDescent="0.2">
      <c r="A862" s="2">
        <v>30609904</v>
      </c>
      <c r="B862" s="3">
        <v>2.81877E-6</v>
      </c>
      <c r="C862" s="6">
        <f t="shared" si="13"/>
        <v>5.6375399999999999E-3</v>
      </c>
      <c r="D862" s="2" t="s">
        <v>101</v>
      </c>
      <c r="E862" s="2" t="s">
        <v>527</v>
      </c>
      <c r="F862" s="2" t="s">
        <v>530</v>
      </c>
      <c r="G862" s="2" t="s">
        <v>367</v>
      </c>
      <c r="H862" s="2" t="s">
        <v>105</v>
      </c>
    </row>
    <row r="863" spans="1:8" x14ac:dyDescent="0.2">
      <c r="A863" s="2">
        <v>30609905</v>
      </c>
      <c r="B863" s="2">
        <v>0</v>
      </c>
      <c r="C863" s="6">
        <f t="shared" si="13"/>
        <v>0</v>
      </c>
      <c r="D863" s="2" t="s">
        <v>101</v>
      </c>
      <c r="E863" s="2" t="s">
        <v>527</v>
      </c>
      <c r="F863" s="2" t="s">
        <v>530</v>
      </c>
      <c r="G863" s="2" t="s">
        <v>223</v>
      </c>
      <c r="H863" s="2" t="s">
        <v>105</v>
      </c>
    </row>
    <row r="864" spans="1:8" x14ac:dyDescent="0.2">
      <c r="A864" s="2">
        <v>30688801</v>
      </c>
      <c r="B864" s="2">
        <v>6.3303798999999996E-3</v>
      </c>
      <c r="C864" s="6">
        <f t="shared" si="13"/>
        <v>12.660759799999999</v>
      </c>
      <c r="D864" s="2" t="s">
        <v>101</v>
      </c>
      <c r="E864" s="2" t="s">
        <v>527</v>
      </c>
      <c r="F864" s="2" t="s">
        <v>170</v>
      </c>
      <c r="G864" s="2" t="s">
        <v>206</v>
      </c>
      <c r="H864" s="2" t="s">
        <v>105</v>
      </c>
    </row>
    <row r="865" spans="1:8" x14ac:dyDescent="0.2">
      <c r="A865" s="2">
        <v>30688905</v>
      </c>
      <c r="B865" s="3">
        <v>1.6556400000000001E-8</v>
      </c>
      <c r="C865" s="6">
        <f t="shared" si="13"/>
        <v>3.3112800000000006E-5</v>
      </c>
      <c r="D865" s="2" t="s">
        <v>101</v>
      </c>
      <c r="E865" s="2" t="s">
        <v>527</v>
      </c>
      <c r="F865" s="2" t="s">
        <v>529</v>
      </c>
      <c r="G865" s="2" t="s">
        <v>528</v>
      </c>
      <c r="H865" s="2" t="s">
        <v>105</v>
      </c>
    </row>
    <row r="866" spans="1:8" x14ac:dyDescent="0.2">
      <c r="A866" s="2">
        <v>30699999</v>
      </c>
      <c r="B866" s="2">
        <v>1.6161001800000001E-2</v>
      </c>
      <c r="C866" s="6">
        <f t="shared" si="13"/>
        <v>32.322003600000002</v>
      </c>
      <c r="D866" s="2" t="s">
        <v>101</v>
      </c>
      <c r="E866" s="2" t="s">
        <v>527</v>
      </c>
      <c r="F866" s="2" t="s">
        <v>526</v>
      </c>
      <c r="G866" s="2" t="s">
        <v>206</v>
      </c>
      <c r="H866" s="2" t="s">
        <v>105</v>
      </c>
    </row>
    <row r="867" spans="1:8" x14ac:dyDescent="0.2">
      <c r="A867" s="2">
        <v>30700101</v>
      </c>
      <c r="B867" s="2">
        <v>9.2800000000000001E-4</v>
      </c>
      <c r="C867" s="6">
        <f t="shared" si="13"/>
        <v>1.8560000000000001</v>
      </c>
      <c r="D867" s="2" t="s">
        <v>101</v>
      </c>
      <c r="E867" s="2" t="s">
        <v>470</v>
      </c>
      <c r="F867" s="2" t="s">
        <v>514</v>
      </c>
      <c r="G867" s="2" t="s">
        <v>525</v>
      </c>
      <c r="H867" s="2" t="s">
        <v>469</v>
      </c>
    </row>
    <row r="868" spans="1:8" x14ac:dyDescent="0.2">
      <c r="A868" s="2">
        <v>30700102</v>
      </c>
      <c r="B868" s="2">
        <v>1.928E-3</v>
      </c>
      <c r="C868" s="6">
        <f t="shared" si="13"/>
        <v>3.8559999999999999</v>
      </c>
      <c r="D868" s="2" t="s">
        <v>101</v>
      </c>
      <c r="E868" s="2" t="s">
        <v>470</v>
      </c>
      <c r="F868" s="2" t="s">
        <v>514</v>
      </c>
      <c r="G868" s="2" t="s">
        <v>524</v>
      </c>
      <c r="H868" s="2" t="s">
        <v>469</v>
      </c>
    </row>
    <row r="869" spans="1:8" x14ac:dyDescent="0.2">
      <c r="A869" s="2">
        <v>30700103</v>
      </c>
      <c r="B869" s="2">
        <v>1.3200000000000001E-4</v>
      </c>
      <c r="C869" s="6">
        <f t="shared" si="13"/>
        <v>0.26400000000000001</v>
      </c>
      <c r="D869" s="2" t="s">
        <v>101</v>
      </c>
      <c r="E869" s="2" t="s">
        <v>470</v>
      </c>
      <c r="F869" s="2" t="s">
        <v>514</v>
      </c>
      <c r="G869" s="2" t="s">
        <v>523</v>
      </c>
      <c r="H869" s="2" t="s">
        <v>469</v>
      </c>
    </row>
    <row r="870" spans="1:8" x14ac:dyDescent="0.2">
      <c r="A870" s="2">
        <v>30700104</v>
      </c>
      <c r="B870" s="2">
        <v>2.57045869E-2</v>
      </c>
      <c r="C870" s="6">
        <f t="shared" si="13"/>
        <v>51.409173799999998</v>
      </c>
      <c r="D870" s="2" t="s">
        <v>101</v>
      </c>
      <c r="E870" s="2" t="s">
        <v>470</v>
      </c>
      <c r="F870" s="2" t="s">
        <v>514</v>
      </c>
      <c r="G870" s="2" t="s">
        <v>522</v>
      </c>
      <c r="H870" s="2" t="s">
        <v>469</v>
      </c>
    </row>
    <row r="871" spans="1:8" x14ac:dyDescent="0.2">
      <c r="A871" s="2">
        <v>30700105</v>
      </c>
      <c r="B871" s="2">
        <v>1.50081474E-2</v>
      </c>
      <c r="C871" s="6">
        <f t="shared" si="13"/>
        <v>30.016294800000001</v>
      </c>
      <c r="D871" s="2" t="s">
        <v>101</v>
      </c>
      <c r="E871" s="2" t="s">
        <v>470</v>
      </c>
      <c r="F871" s="2" t="s">
        <v>514</v>
      </c>
      <c r="G871" s="2" t="s">
        <v>521</v>
      </c>
      <c r="H871" s="2" t="s">
        <v>469</v>
      </c>
    </row>
    <row r="872" spans="1:8" x14ac:dyDescent="0.2">
      <c r="A872" s="2">
        <v>30700106</v>
      </c>
      <c r="B872" s="2">
        <v>8.4712364999999998E-3</v>
      </c>
      <c r="C872" s="6">
        <f t="shared" si="13"/>
        <v>16.942473</v>
      </c>
      <c r="D872" s="2" t="s">
        <v>101</v>
      </c>
      <c r="E872" s="2" t="s">
        <v>470</v>
      </c>
      <c r="F872" s="2" t="s">
        <v>514</v>
      </c>
      <c r="G872" s="2" t="s">
        <v>378</v>
      </c>
      <c r="H872" s="2" t="s">
        <v>469</v>
      </c>
    </row>
    <row r="873" spans="1:8" x14ac:dyDescent="0.2">
      <c r="A873" s="2">
        <v>30700109</v>
      </c>
      <c r="B873" s="2">
        <v>8.4999999999999995E-4</v>
      </c>
      <c r="C873" s="6">
        <f t="shared" si="13"/>
        <v>1.7</v>
      </c>
      <c r="D873" s="2" t="s">
        <v>101</v>
      </c>
      <c r="E873" s="2" t="s">
        <v>470</v>
      </c>
      <c r="F873" s="2" t="s">
        <v>514</v>
      </c>
      <c r="G873" s="2" t="s">
        <v>520</v>
      </c>
      <c r="H873" s="2" t="s">
        <v>469</v>
      </c>
    </row>
    <row r="874" spans="1:8" x14ac:dyDescent="0.2">
      <c r="A874" s="2">
        <v>30700110</v>
      </c>
      <c r="B874" s="2">
        <v>5.6460782700000003E-2</v>
      </c>
      <c r="C874" s="6">
        <f t="shared" si="13"/>
        <v>112.92156540000001</v>
      </c>
      <c r="D874" s="2" t="s">
        <v>101</v>
      </c>
      <c r="E874" s="2" t="s">
        <v>470</v>
      </c>
      <c r="F874" s="2" t="s">
        <v>514</v>
      </c>
      <c r="G874" s="2" t="s">
        <v>519</v>
      </c>
      <c r="H874" s="2" t="s">
        <v>469</v>
      </c>
    </row>
    <row r="875" spans="1:8" x14ac:dyDescent="0.2">
      <c r="A875" s="2">
        <v>30700115</v>
      </c>
      <c r="B875" s="3">
        <v>2.7799999999999997E-7</v>
      </c>
      <c r="C875" s="6">
        <f t="shared" si="13"/>
        <v>5.5599999999999996E-4</v>
      </c>
      <c r="D875" s="2" t="s">
        <v>101</v>
      </c>
      <c r="E875" s="2" t="s">
        <v>470</v>
      </c>
      <c r="F875" s="2" t="s">
        <v>514</v>
      </c>
      <c r="G875" s="2" t="s">
        <v>518</v>
      </c>
      <c r="H875" s="2" t="s">
        <v>469</v>
      </c>
    </row>
    <row r="876" spans="1:8" x14ac:dyDescent="0.2">
      <c r="A876" s="2">
        <v>30700121</v>
      </c>
      <c r="B876" s="3">
        <v>2.35E-7</v>
      </c>
      <c r="C876" s="6">
        <f t="shared" si="13"/>
        <v>4.6999999999999999E-4</v>
      </c>
      <c r="D876" s="2" t="s">
        <v>101</v>
      </c>
      <c r="E876" s="2" t="s">
        <v>470</v>
      </c>
      <c r="F876" s="2" t="s">
        <v>514</v>
      </c>
      <c r="G876" s="2" t="s">
        <v>517</v>
      </c>
      <c r="H876" s="2" t="s">
        <v>469</v>
      </c>
    </row>
    <row r="877" spans="1:8" x14ac:dyDescent="0.2">
      <c r="A877" s="2">
        <v>30700122</v>
      </c>
      <c r="B877" s="2">
        <v>1.384015E-4</v>
      </c>
      <c r="C877" s="6">
        <f t="shared" si="13"/>
        <v>0.27680300000000002</v>
      </c>
      <c r="D877" s="2" t="s">
        <v>101</v>
      </c>
      <c r="E877" s="2" t="s">
        <v>470</v>
      </c>
      <c r="F877" s="2" t="s">
        <v>514</v>
      </c>
      <c r="G877" s="2" t="s">
        <v>516</v>
      </c>
      <c r="H877" s="2" t="s">
        <v>469</v>
      </c>
    </row>
    <row r="878" spans="1:8" x14ac:dyDescent="0.2">
      <c r="A878" s="2">
        <v>30700127</v>
      </c>
      <c r="B878" s="3">
        <v>3.7899999999999999E-7</v>
      </c>
      <c r="C878" s="6">
        <f t="shared" si="13"/>
        <v>7.5799999999999999E-4</v>
      </c>
      <c r="D878" s="2" t="s">
        <v>101</v>
      </c>
      <c r="E878" s="2" t="s">
        <v>470</v>
      </c>
      <c r="F878" s="2" t="s">
        <v>514</v>
      </c>
      <c r="G878" s="2" t="s">
        <v>515</v>
      </c>
      <c r="H878" s="2" t="s">
        <v>469</v>
      </c>
    </row>
    <row r="879" spans="1:8" x14ac:dyDescent="0.2">
      <c r="A879" s="2">
        <v>30700199</v>
      </c>
      <c r="B879" s="2">
        <v>3.1452540000000001E-3</v>
      </c>
      <c r="C879" s="6">
        <f t="shared" si="13"/>
        <v>6.290508</v>
      </c>
      <c r="D879" s="2" t="s">
        <v>101</v>
      </c>
      <c r="E879" s="2" t="s">
        <v>470</v>
      </c>
      <c r="F879" s="2" t="s">
        <v>514</v>
      </c>
      <c r="G879" s="2" t="s">
        <v>231</v>
      </c>
      <c r="H879" s="2" t="s">
        <v>469</v>
      </c>
    </row>
    <row r="880" spans="1:8" x14ac:dyDescent="0.2">
      <c r="A880" s="2">
        <v>30700222</v>
      </c>
      <c r="B880" s="2">
        <v>4.0000000000000002E-4</v>
      </c>
      <c r="C880" s="6">
        <f t="shared" si="13"/>
        <v>0.8</v>
      </c>
      <c r="D880" s="2" t="s">
        <v>101</v>
      </c>
      <c r="E880" s="2" t="s">
        <v>470</v>
      </c>
      <c r="F880" s="2" t="s">
        <v>512</v>
      </c>
      <c r="G880" s="2" t="s">
        <v>513</v>
      </c>
      <c r="H880" s="2" t="s">
        <v>469</v>
      </c>
    </row>
    <row r="881" spans="1:8" x14ac:dyDescent="0.2">
      <c r="A881" s="2">
        <v>30700299</v>
      </c>
      <c r="B881" s="2">
        <v>2.1985900000000001E-4</v>
      </c>
      <c r="C881" s="6">
        <f t="shared" si="13"/>
        <v>0.439718</v>
      </c>
      <c r="D881" s="2" t="s">
        <v>101</v>
      </c>
      <c r="E881" s="2" t="s">
        <v>470</v>
      </c>
      <c r="F881" s="2" t="s">
        <v>512</v>
      </c>
      <c r="G881" s="2" t="s">
        <v>507</v>
      </c>
      <c r="H881" s="2" t="s">
        <v>469</v>
      </c>
    </row>
    <row r="882" spans="1:8" x14ac:dyDescent="0.2">
      <c r="A882" s="2">
        <v>30700326</v>
      </c>
      <c r="B882" s="2">
        <v>2.385E-3</v>
      </c>
      <c r="C882" s="6">
        <f t="shared" si="13"/>
        <v>4.7699999999999996</v>
      </c>
      <c r="D882" s="2" t="s">
        <v>101</v>
      </c>
      <c r="E882" s="2" t="s">
        <v>470</v>
      </c>
      <c r="F882" s="2" t="s">
        <v>511</v>
      </c>
      <c r="G882" s="2" t="s">
        <v>510</v>
      </c>
      <c r="H882" s="2" t="s">
        <v>469</v>
      </c>
    </row>
    <row r="883" spans="1:8" x14ac:dyDescent="0.2">
      <c r="A883" s="2">
        <v>30700401</v>
      </c>
      <c r="B883" s="2">
        <v>1.5582629E-3</v>
      </c>
      <c r="C883" s="6">
        <f t="shared" si="13"/>
        <v>3.1165258000000002</v>
      </c>
      <c r="D883" s="2" t="s">
        <v>101</v>
      </c>
      <c r="E883" s="2" t="s">
        <v>470</v>
      </c>
      <c r="F883" s="2" t="s">
        <v>508</v>
      </c>
      <c r="G883" s="2" t="s">
        <v>509</v>
      </c>
      <c r="H883" s="2" t="s">
        <v>469</v>
      </c>
    </row>
    <row r="884" spans="1:8" x14ac:dyDescent="0.2">
      <c r="A884" s="2">
        <v>30700499</v>
      </c>
      <c r="B884" s="2">
        <v>1.11847E-5</v>
      </c>
      <c r="C884" s="6">
        <f t="shared" si="13"/>
        <v>2.2369400000000001E-2</v>
      </c>
      <c r="D884" s="2" t="s">
        <v>101</v>
      </c>
      <c r="E884" s="2" t="s">
        <v>470</v>
      </c>
      <c r="F884" s="2" t="s">
        <v>508</v>
      </c>
      <c r="G884" s="2" t="s">
        <v>507</v>
      </c>
      <c r="H884" s="2" t="s">
        <v>469</v>
      </c>
    </row>
    <row r="885" spans="1:8" x14ac:dyDescent="0.2">
      <c r="A885" s="2">
        <v>30700635</v>
      </c>
      <c r="B885" s="3">
        <v>1.17E-6</v>
      </c>
      <c r="C885" s="6">
        <f t="shared" si="13"/>
        <v>2.3400000000000001E-3</v>
      </c>
      <c r="D885" s="2" t="s">
        <v>101</v>
      </c>
      <c r="E885" s="2" t="s">
        <v>470</v>
      </c>
      <c r="F885" s="2" t="s">
        <v>500</v>
      </c>
      <c r="G885" s="2" t="s">
        <v>506</v>
      </c>
      <c r="H885" s="2" t="s">
        <v>469</v>
      </c>
    </row>
    <row r="886" spans="1:8" x14ac:dyDescent="0.2">
      <c r="A886" s="2">
        <v>30700637</v>
      </c>
      <c r="B886" s="2">
        <v>2.8379999999999999E-5</v>
      </c>
      <c r="C886" s="6">
        <f t="shared" si="13"/>
        <v>5.6759999999999998E-2</v>
      </c>
      <c r="D886" s="2" t="s">
        <v>101</v>
      </c>
      <c r="E886" s="2" t="s">
        <v>470</v>
      </c>
      <c r="F886" s="2" t="s">
        <v>500</v>
      </c>
      <c r="G886" s="2" t="s">
        <v>505</v>
      </c>
      <c r="H886" s="2" t="s">
        <v>469</v>
      </c>
    </row>
    <row r="887" spans="1:8" x14ac:dyDescent="0.2">
      <c r="A887" s="2">
        <v>30700651</v>
      </c>
      <c r="B887" s="3">
        <v>3.8799999999999998E-7</v>
      </c>
      <c r="C887" s="6">
        <f t="shared" si="13"/>
        <v>7.76E-4</v>
      </c>
      <c r="D887" s="2" t="s">
        <v>101</v>
      </c>
      <c r="E887" s="2" t="s">
        <v>470</v>
      </c>
      <c r="F887" s="2" t="s">
        <v>500</v>
      </c>
      <c r="G887" s="2" t="s">
        <v>504</v>
      </c>
      <c r="H887" s="2" t="s">
        <v>469</v>
      </c>
    </row>
    <row r="888" spans="1:8" x14ac:dyDescent="0.2">
      <c r="A888" s="2">
        <v>30700676</v>
      </c>
      <c r="B888" s="2">
        <v>0</v>
      </c>
      <c r="C888" s="6">
        <f t="shared" si="13"/>
        <v>0</v>
      </c>
      <c r="D888" s="2" t="s">
        <v>101</v>
      </c>
      <c r="E888" s="2" t="s">
        <v>470</v>
      </c>
      <c r="F888" s="2" t="s">
        <v>500</v>
      </c>
      <c r="G888" s="2" t="s">
        <v>503</v>
      </c>
      <c r="H888" s="2" t="s">
        <v>469</v>
      </c>
    </row>
    <row r="889" spans="1:8" x14ac:dyDescent="0.2">
      <c r="A889" s="2">
        <v>30700677</v>
      </c>
      <c r="B889" s="2">
        <v>1.3886599999999999E-3</v>
      </c>
      <c r="C889" s="6">
        <f t="shared" si="13"/>
        <v>2.7773199999999996</v>
      </c>
      <c r="D889" s="2" t="s">
        <v>101</v>
      </c>
      <c r="E889" s="2" t="s">
        <v>470</v>
      </c>
      <c r="F889" s="2" t="s">
        <v>500</v>
      </c>
      <c r="G889" s="2" t="s">
        <v>502</v>
      </c>
      <c r="H889" s="2" t="s">
        <v>469</v>
      </c>
    </row>
    <row r="890" spans="1:8" x14ac:dyDescent="0.2">
      <c r="A890" s="2">
        <v>30700680</v>
      </c>
      <c r="B890" s="2">
        <v>7.5333999999999994E-5</v>
      </c>
      <c r="C890" s="6">
        <f t="shared" si="13"/>
        <v>0.150668</v>
      </c>
      <c r="D890" s="2" t="s">
        <v>101</v>
      </c>
      <c r="E890" s="2" t="s">
        <v>470</v>
      </c>
      <c r="F890" s="2" t="s">
        <v>500</v>
      </c>
      <c r="G890" s="2" t="s">
        <v>501</v>
      </c>
      <c r="H890" s="2" t="s">
        <v>469</v>
      </c>
    </row>
    <row r="891" spans="1:8" x14ac:dyDescent="0.2">
      <c r="A891" s="2">
        <v>30700699</v>
      </c>
      <c r="B891" s="3">
        <v>1.9400000000000001E-6</v>
      </c>
      <c r="C891" s="6">
        <f t="shared" si="13"/>
        <v>3.8800000000000002E-3</v>
      </c>
      <c r="D891" s="2" t="s">
        <v>101</v>
      </c>
      <c r="E891" s="2" t="s">
        <v>470</v>
      </c>
      <c r="F891" s="2" t="s">
        <v>500</v>
      </c>
      <c r="G891" s="2" t="s">
        <v>231</v>
      </c>
      <c r="H891" s="2" t="s">
        <v>469</v>
      </c>
    </row>
    <row r="892" spans="1:8" x14ac:dyDescent="0.2">
      <c r="A892" s="2">
        <v>30700734</v>
      </c>
      <c r="B892" s="3">
        <v>6.9999999999999999E-6</v>
      </c>
      <c r="C892" s="6">
        <f t="shared" si="13"/>
        <v>1.4E-2</v>
      </c>
      <c r="D892" s="2" t="s">
        <v>101</v>
      </c>
      <c r="E892" s="2" t="s">
        <v>470</v>
      </c>
      <c r="F892" s="2" t="s">
        <v>495</v>
      </c>
      <c r="G892" s="2" t="s">
        <v>499</v>
      </c>
      <c r="H892" s="2" t="s">
        <v>469</v>
      </c>
    </row>
    <row r="893" spans="1:8" x14ac:dyDescent="0.2">
      <c r="A893" s="2">
        <v>30700736</v>
      </c>
      <c r="B893" s="2">
        <v>2.0688999999999998E-3</v>
      </c>
      <c r="C893" s="6">
        <f t="shared" si="13"/>
        <v>4.1377999999999995</v>
      </c>
      <c r="D893" s="2" t="s">
        <v>101</v>
      </c>
      <c r="E893" s="2" t="s">
        <v>470</v>
      </c>
      <c r="F893" s="2" t="s">
        <v>495</v>
      </c>
      <c r="G893" s="2" t="s">
        <v>498</v>
      </c>
      <c r="H893" s="2" t="s">
        <v>469</v>
      </c>
    </row>
    <row r="894" spans="1:8" x14ac:dyDescent="0.2">
      <c r="A894" s="2">
        <v>30700752</v>
      </c>
      <c r="B894" s="2">
        <v>3.7774999999999997E-5</v>
      </c>
      <c r="C894" s="6">
        <f t="shared" si="13"/>
        <v>7.5549999999999992E-2</v>
      </c>
      <c r="D894" s="2" t="s">
        <v>101</v>
      </c>
      <c r="E894" s="2" t="s">
        <v>470</v>
      </c>
      <c r="F894" s="2" t="s">
        <v>495</v>
      </c>
      <c r="G894" s="2" t="s">
        <v>497</v>
      </c>
      <c r="H894" s="2" t="s">
        <v>469</v>
      </c>
    </row>
    <row r="895" spans="1:8" x14ac:dyDescent="0.2">
      <c r="A895" s="2">
        <v>30700762</v>
      </c>
      <c r="B895" s="2">
        <v>6.7069000000000004E-5</v>
      </c>
      <c r="C895" s="6">
        <f t="shared" si="13"/>
        <v>0.13413800000000001</v>
      </c>
      <c r="D895" s="2" t="s">
        <v>101</v>
      </c>
      <c r="E895" s="2" t="s">
        <v>470</v>
      </c>
      <c r="F895" s="2" t="s">
        <v>495</v>
      </c>
      <c r="G895" s="2" t="s">
        <v>496</v>
      </c>
      <c r="H895" s="2" t="s">
        <v>469</v>
      </c>
    </row>
    <row r="896" spans="1:8" x14ac:dyDescent="0.2">
      <c r="A896" s="2">
        <v>30700799</v>
      </c>
      <c r="B896" s="2">
        <v>1.025491E-4</v>
      </c>
      <c r="C896" s="6">
        <f t="shared" si="13"/>
        <v>0.20509820000000001</v>
      </c>
      <c r="D896" s="2" t="s">
        <v>101</v>
      </c>
      <c r="E896" s="2" t="s">
        <v>470</v>
      </c>
      <c r="F896" s="2" t="s">
        <v>495</v>
      </c>
      <c r="G896" s="2" t="s">
        <v>231</v>
      </c>
      <c r="H896" s="2" t="s">
        <v>469</v>
      </c>
    </row>
    <row r="897" spans="1:8" x14ac:dyDescent="0.2">
      <c r="A897" s="2">
        <v>30700820</v>
      </c>
      <c r="B897" s="2">
        <v>2.6499999999999999E-4</v>
      </c>
      <c r="C897" s="6">
        <f t="shared" si="13"/>
        <v>0.53</v>
      </c>
      <c r="D897" s="2" t="s">
        <v>101</v>
      </c>
      <c r="E897" s="2" t="s">
        <v>470</v>
      </c>
      <c r="F897" s="2" t="s">
        <v>489</v>
      </c>
      <c r="G897" s="2" t="s">
        <v>494</v>
      </c>
      <c r="H897" s="2" t="s">
        <v>469</v>
      </c>
    </row>
    <row r="898" spans="1:8" x14ac:dyDescent="0.2">
      <c r="A898" s="2">
        <v>30700841</v>
      </c>
      <c r="B898" s="2">
        <v>0</v>
      </c>
      <c r="C898" s="6">
        <f t="shared" si="13"/>
        <v>0</v>
      </c>
      <c r="D898" s="2" t="s">
        <v>101</v>
      </c>
      <c r="E898" s="2" t="s">
        <v>470</v>
      </c>
      <c r="F898" s="2" t="s">
        <v>489</v>
      </c>
      <c r="G898" s="2" t="s">
        <v>493</v>
      </c>
      <c r="H898" s="2" t="s">
        <v>469</v>
      </c>
    </row>
    <row r="899" spans="1:8" x14ac:dyDescent="0.2">
      <c r="A899" s="2">
        <v>30700844</v>
      </c>
      <c r="B899" s="2">
        <v>3.3989545999999998E-3</v>
      </c>
      <c r="C899" s="6">
        <f t="shared" ref="C899:C962" si="14">B899*2000</f>
        <v>6.7979091999999994</v>
      </c>
      <c r="D899" s="2" t="s">
        <v>101</v>
      </c>
      <c r="E899" s="2" t="s">
        <v>470</v>
      </c>
      <c r="F899" s="2" t="s">
        <v>489</v>
      </c>
      <c r="G899" s="2" t="s">
        <v>492</v>
      </c>
      <c r="H899" s="2" t="s">
        <v>469</v>
      </c>
    </row>
    <row r="900" spans="1:8" x14ac:dyDescent="0.2">
      <c r="A900" s="2">
        <v>30700897</v>
      </c>
      <c r="B900" s="2">
        <v>6.4471685000000003E-3</v>
      </c>
      <c r="C900" s="6">
        <f t="shared" si="14"/>
        <v>12.894337</v>
      </c>
      <c r="D900" s="2" t="s">
        <v>101</v>
      </c>
      <c r="E900" s="2" t="s">
        <v>470</v>
      </c>
      <c r="F900" s="2" t="s">
        <v>489</v>
      </c>
      <c r="G900" s="2" t="s">
        <v>491</v>
      </c>
      <c r="H900" s="2" t="s">
        <v>469</v>
      </c>
    </row>
    <row r="901" spans="1:8" x14ac:dyDescent="0.2">
      <c r="A901" s="2">
        <v>30700898</v>
      </c>
      <c r="B901" s="2">
        <v>2.0694950000000002E-3</v>
      </c>
      <c r="C901" s="6">
        <f t="shared" si="14"/>
        <v>4.1389900000000006</v>
      </c>
      <c r="D901" s="2" t="s">
        <v>101</v>
      </c>
      <c r="E901" s="2" t="s">
        <v>470</v>
      </c>
      <c r="F901" s="2" t="s">
        <v>489</v>
      </c>
      <c r="G901" s="2" t="s">
        <v>490</v>
      </c>
      <c r="H901" s="2" t="s">
        <v>469</v>
      </c>
    </row>
    <row r="902" spans="1:8" x14ac:dyDescent="0.2">
      <c r="A902" s="2">
        <v>30700899</v>
      </c>
      <c r="B902" s="2">
        <v>2.8004072000000001E-3</v>
      </c>
      <c r="C902" s="6">
        <f t="shared" si="14"/>
        <v>5.6008144</v>
      </c>
      <c r="D902" s="2" t="s">
        <v>101</v>
      </c>
      <c r="E902" s="2" t="s">
        <v>470</v>
      </c>
      <c r="F902" s="2" t="s">
        <v>489</v>
      </c>
      <c r="G902" s="2" t="s">
        <v>231</v>
      </c>
      <c r="H902" s="2" t="s">
        <v>469</v>
      </c>
    </row>
    <row r="903" spans="1:8" x14ac:dyDescent="0.2">
      <c r="A903" s="2">
        <v>30700932</v>
      </c>
      <c r="B903" s="3">
        <v>8.8429999999999999E-6</v>
      </c>
      <c r="C903" s="6">
        <f t="shared" si="14"/>
        <v>1.7686E-2</v>
      </c>
      <c r="D903" s="2" t="s">
        <v>101</v>
      </c>
      <c r="E903" s="2" t="s">
        <v>470</v>
      </c>
      <c r="F903" s="2" t="s">
        <v>487</v>
      </c>
      <c r="G903" s="2" t="s">
        <v>488</v>
      </c>
      <c r="H903" s="2" t="s">
        <v>469</v>
      </c>
    </row>
    <row r="904" spans="1:8" x14ac:dyDescent="0.2">
      <c r="A904" s="2">
        <v>30700950</v>
      </c>
      <c r="B904" s="3">
        <v>5.1900000000000003E-6</v>
      </c>
      <c r="C904" s="6">
        <f t="shared" si="14"/>
        <v>1.038E-2</v>
      </c>
      <c r="D904" s="2" t="s">
        <v>101</v>
      </c>
      <c r="E904" s="2" t="s">
        <v>470</v>
      </c>
      <c r="F904" s="2" t="s">
        <v>487</v>
      </c>
      <c r="G904" s="2" t="s">
        <v>486</v>
      </c>
      <c r="H904" s="2" t="s">
        <v>469</v>
      </c>
    </row>
    <row r="905" spans="1:8" x14ac:dyDescent="0.2">
      <c r="A905" s="2">
        <v>30701009</v>
      </c>
      <c r="B905" s="2">
        <v>3.4168425E-3</v>
      </c>
      <c r="C905" s="6">
        <f t="shared" si="14"/>
        <v>6.833685</v>
      </c>
      <c r="D905" s="2" t="s">
        <v>101</v>
      </c>
      <c r="E905" s="2" t="s">
        <v>470</v>
      </c>
      <c r="F905" s="2" t="s">
        <v>480</v>
      </c>
      <c r="G905" s="2" t="s">
        <v>485</v>
      </c>
      <c r="H905" s="2" t="s">
        <v>469</v>
      </c>
    </row>
    <row r="906" spans="1:8" x14ac:dyDescent="0.2">
      <c r="A906" s="2">
        <v>30701010</v>
      </c>
      <c r="B906" s="2">
        <v>3.548E-4</v>
      </c>
      <c r="C906" s="6">
        <f t="shared" si="14"/>
        <v>0.70960000000000001</v>
      </c>
      <c r="D906" s="2" t="s">
        <v>101</v>
      </c>
      <c r="E906" s="2" t="s">
        <v>470</v>
      </c>
      <c r="F906" s="2" t="s">
        <v>480</v>
      </c>
      <c r="G906" s="2" t="s">
        <v>484</v>
      </c>
      <c r="H906" s="2" t="s">
        <v>469</v>
      </c>
    </row>
    <row r="907" spans="1:8" x14ac:dyDescent="0.2">
      <c r="A907" s="2">
        <v>30701032</v>
      </c>
      <c r="B907" s="2">
        <v>4.0000000000000002E-4</v>
      </c>
      <c r="C907" s="6">
        <f t="shared" si="14"/>
        <v>0.8</v>
      </c>
      <c r="D907" s="2" t="s">
        <v>101</v>
      </c>
      <c r="E907" s="2" t="s">
        <v>470</v>
      </c>
      <c r="F907" s="2" t="s">
        <v>480</v>
      </c>
      <c r="G907" s="2" t="s">
        <v>483</v>
      </c>
      <c r="H907" s="2" t="s">
        <v>469</v>
      </c>
    </row>
    <row r="908" spans="1:8" x14ac:dyDescent="0.2">
      <c r="A908" s="2">
        <v>30701053</v>
      </c>
      <c r="B908" s="2">
        <v>3.2067699999999998E-5</v>
      </c>
      <c r="C908" s="6">
        <f t="shared" si="14"/>
        <v>6.4135399999999995E-2</v>
      </c>
      <c r="D908" s="2" t="s">
        <v>101</v>
      </c>
      <c r="E908" s="2" t="s">
        <v>470</v>
      </c>
      <c r="F908" s="2" t="s">
        <v>480</v>
      </c>
      <c r="G908" s="2" t="s">
        <v>482</v>
      </c>
      <c r="H908" s="2" t="s">
        <v>469</v>
      </c>
    </row>
    <row r="909" spans="1:8" x14ac:dyDescent="0.2">
      <c r="A909" s="2">
        <v>30701057</v>
      </c>
      <c r="B909" s="2">
        <v>4.3534999999999998E-4</v>
      </c>
      <c r="C909" s="6">
        <f t="shared" si="14"/>
        <v>0.87069999999999992</v>
      </c>
      <c r="D909" s="2" t="s">
        <v>101</v>
      </c>
      <c r="E909" s="2" t="s">
        <v>470</v>
      </c>
      <c r="F909" s="2" t="s">
        <v>480</v>
      </c>
      <c r="G909" s="2" t="s">
        <v>481</v>
      </c>
      <c r="H909" s="2" t="s">
        <v>469</v>
      </c>
    </row>
    <row r="910" spans="1:8" x14ac:dyDescent="0.2">
      <c r="A910" s="2">
        <v>30701099</v>
      </c>
      <c r="B910" s="2">
        <v>1E-4</v>
      </c>
      <c r="C910" s="6">
        <f t="shared" si="14"/>
        <v>0.2</v>
      </c>
      <c r="D910" s="2" t="s">
        <v>101</v>
      </c>
      <c r="E910" s="2" t="s">
        <v>470</v>
      </c>
      <c r="F910" s="2" t="s">
        <v>480</v>
      </c>
      <c r="G910" s="2" t="s">
        <v>231</v>
      </c>
      <c r="H910" s="2" t="s">
        <v>469</v>
      </c>
    </row>
    <row r="911" spans="1:8" x14ac:dyDescent="0.2">
      <c r="A911" s="2">
        <v>30701220</v>
      </c>
      <c r="B911" s="2">
        <v>1E-4</v>
      </c>
      <c r="C911" s="6">
        <f t="shared" si="14"/>
        <v>0.2</v>
      </c>
      <c r="D911" s="2" t="s">
        <v>101</v>
      </c>
      <c r="E911" s="2" t="s">
        <v>470</v>
      </c>
      <c r="F911" s="2" t="s">
        <v>479</v>
      </c>
      <c r="G911" s="2" t="s">
        <v>478</v>
      </c>
      <c r="H911" s="2" t="s">
        <v>469</v>
      </c>
    </row>
    <row r="912" spans="1:8" x14ac:dyDescent="0.2">
      <c r="A912" s="2">
        <v>30701399</v>
      </c>
      <c r="B912" s="2">
        <v>7.4428669999999995E-4</v>
      </c>
      <c r="C912" s="6">
        <f t="shared" si="14"/>
        <v>1.4885733999999999</v>
      </c>
      <c r="D912" s="2" t="s">
        <v>101</v>
      </c>
      <c r="E912" s="2" t="s">
        <v>470</v>
      </c>
      <c r="F912" s="2" t="s">
        <v>477</v>
      </c>
      <c r="G912" s="2" t="s">
        <v>231</v>
      </c>
      <c r="H912" s="2" t="s">
        <v>469</v>
      </c>
    </row>
    <row r="913" spans="1:8" x14ac:dyDescent="0.2">
      <c r="A913" s="2">
        <v>30701424</v>
      </c>
      <c r="B913" s="2">
        <v>1.6459999999999999E-4</v>
      </c>
      <c r="C913" s="6">
        <f t="shared" si="14"/>
        <v>0.32919999999999999</v>
      </c>
      <c r="D913" s="2" t="s">
        <v>101</v>
      </c>
      <c r="E913" s="2" t="s">
        <v>470</v>
      </c>
      <c r="F913" s="2" t="s">
        <v>475</v>
      </c>
      <c r="G913" s="2" t="s">
        <v>476</v>
      </c>
      <c r="H913" s="2" t="s">
        <v>469</v>
      </c>
    </row>
    <row r="914" spans="1:8" x14ac:dyDescent="0.2">
      <c r="A914" s="2">
        <v>30701426</v>
      </c>
      <c r="B914" s="2">
        <v>4.0000000000000002E-4</v>
      </c>
      <c r="C914" s="6">
        <f t="shared" si="14"/>
        <v>0.8</v>
      </c>
      <c r="D914" s="2" t="s">
        <v>101</v>
      </c>
      <c r="E914" s="2" t="s">
        <v>470</v>
      </c>
      <c r="F914" s="2" t="s">
        <v>475</v>
      </c>
      <c r="G914" s="2" t="s">
        <v>474</v>
      </c>
      <c r="H914" s="2" t="s">
        <v>469</v>
      </c>
    </row>
    <row r="915" spans="1:8" x14ac:dyDescent="0.2">
      <c r="A915" s="2">
        <v>30704002</v>
      </c>
      <c r="B915" s="2">
        <v>5.4230230000000003E-4</v>
      </c>
      <c r="C915" s="6">
        <f t="shared" si="14"/>
        <v>1.0846046</v>
      </c>
      <c r="D915" s="2" t="s">
        <v>101</v>
      </c>
      <c r="E915" s="2" t="s">
        <v>470</v>
      </c>
      <c r="F915" s="2" t="s">
        <v>472</v>
      </c>
      <c r="G915" s="2" t="s">
        <v>473</v>
      </c>
      <c r="H915" s="2" t="s">
        <v>261</v>
      </c>
    </row>
    <row r="916" spans="1:8" x14ac:dyDescent="0.2">
      <c r="A916" s="2">
        <v>30704005</v>
      </c>
      <c r="B916" s="2">
        <v>3.0601000000000001E-5</v>
      </c>
      <c r="C916" s="6">
        <f t="shared" si="14"/>
        <v>6.1201999999999999E-2</v>
      </c>
      <c r="D916" s="2" t="s">
        <v>101</v>
      </c>
      <c r="E916" s="2" t="s">
        <v>470</v>
      </c>
      <c r="F916" s="2" t="s">
        <v>472</v>
      </c>
      <c r="G916" s="2" t="s">
        <v>471</v>
      </c>
      <c r="H916" s="2" t="s">
        <v>261</v>
      </c>
    </row>
    <row r="917" spans="1:8" x14ac:dyDescent="0.2">
      <c r="A917" s="2">
        <v>30788801</v>
      </c>
      <c r="B917" s="3">
        <v>1.8269100000000001E-6</v>
      </c>
      <c r="C917" s="6">
        <f t="shared" si="14"/>
        <v>3.6538200000000003E-3</v>
      </c>
      <c r="D917" s="2" t="s">
        <v>101</v>
      </c>
      <c r="E917" s="2" t="s">
        <v>470</v>
      </c>
      <c r="F917" s="2" t="s">
        <v>170</v>
      </c>
      <c r="G917" s="2" t="s">
        <v>389</v>
      </c>
      <c r="H917" s="2" t="s">
        <v>469</v>
      </c>
    </row>
    <row r="918" spans="1:8" x14ac:dyDescent="0.2">
      <c r="A918" s="2">
        <v>30799998</v>
      </c>
      <c r="B918" s="2">
        <v>8.0992840000000004E-4</v>
      </c>
      <c r="C918" s="6">
        <f t="shared" si="14"/>
        <v>1.6198568</v>
      </c>
      <c r="D918" s="2" t="s">
        <v>101</v>
      </c>
      <c r="E918" s="2" t="s">
        <v>470</v>
      </c>
      <c r="F918" s="2" t="s">
        <v>231</v>
      </c>
      <c r="G918" s="2" t="s">
        <v>231</v>
      </c>
      <c r="H918" s="2" t="s">
        <v>469</v>
      </c>
    </row>
    <row r="919" spans="1:8" x14ac:dyDescent="0.2">
      <c r="A919" s="2">
        <v>30800104</v>
      </c>
      <c r="B919" s="2">
        <v>0</v>
      </c>
      <c r="C919" s="6">
        <f t="shared" si="14"/>
        <v>0</v>
      </c>
      <c r="D919" s="2" t="s">
        <v>101</v>
      </c>
      <c r="E919" s="2" t="s">
        <v>462</v>
      </c>
      <c r="F919" s="2" t="s">
        <v>467</v>
      </c>
      <c r="G919" s="2" t="s">
        <v>468</v>
      </c>
      <c r="H919" s="2" t="s">
        <v>352</v>
      </c>
    </row>
    <row r="920" spans="1:8" x14ac:dyDescent="0.2">
      <c r="A920" s="2">
        <v>30800199</v>
      </c>
      <c r="B920" s="2">
        <v>8.0199999999999998E-4</v>
      </c>
      <c r="C920" s="6">
        <f t="shared" si="14"/>
        <v>1.6039999999999999</v>
      </c>
      <c r="D920" s="2" t="s">
        <v>101</v>
      </c>
      <c r="E920" s="2" t="s">
        <v>462</v>
      </c>
      <c r="F920" s="2" t="s">
        <v>467</v>
      </c>
      <c r="G920" s="2" t="s">
        <v>231</v>
      </c>
      <c r="H920" s="2" t="s">
        <v>352</v>
      </c>
    </row>
    <row r="921" spans="1:8" x14ac:dyDescent="0.2">
      <c r="A921" s="2">
        <v>30800736</v>
      </c>
      <c r="B921" s="3">
        <v>4.4763729999999996E-9</v>
      </c>
      <c r="C921" s="6">
        <f t="shared" si="14"/>
        <v>8.952745999999999E-6</v>
      </c>
      <c r="D921" s="2" t="s">
        <v>101</v>
      </c>
      <c r="E921" s="2" t="s">
        <v>462</v>
      </c>
      <c r="F921" s="2" t="s">
        <v>465</v>
      </c>
      <c r="G921" s="2" t="s">
        <v>466</v>
      </c>
      <c r="H921" s="2" t="s">
        <v>352</v>
      </c>
    </row>
    <row r="922" spans="1:8" x14ac:dyDescent="0.2">
      <c r="A922" s="2">
        <v>30800799</v>
      </c>
      <c r="B922" s="3">
        <v>3.5499969999999998E-9</v>
      </c>
      <c r="C922" s="6">
        <f t="shared" si="14"/>
        <v>7.099994E-6</v>
      </c>
      <c r="D922" s="2" t="s">
        <v>101</v>
      </c>
      <c r="E922" s="2" t="s">
        <v>462</v>
      </c>
      <c r="F922" s="2" t="s">
        <v>465</v>
      </c>
      <c r="G922" s="2" t="s">
        <v>231</v>
      </c>
      <c r="H922" s="2" t="s">
        <v>352</v>
      </c>
    </row>
    <row r="923" spans="1:8" x14ac:dyDescent="0.2">
      <c r="A923" s="2">
        <v>30805017</v>
      </c>
      <c r="B923" s="3">
        <v>7.3950700000000002E-6</v>
      </c>
      <c r="C923" s="6">
        <f t="shared" si="14"/>
        <v>1.479014E-2</v>
      </c>
      <c r="D923" s="2" t="s">
        <v>101</v>
      </c>
      <c r="E923" s="2" t="s">
        <v>462</v>
      </c>
      <c r="F923" s="2" t="s">
        <v>464</v>
      </c>
      <c r="G923" s="2" t="s">
        <v>463</v>
      </c>
      <c r="H923" s="2" t="s">
        <v>261</v>
      </c>
    </row>
    <row r="924" spans="1:8" x14ac:dyDescent="0.2">
      <c r="A924" s="2">
        <v>30890001</v>
      </c>
      <c r="B924" s="3">
        <v>2.12405E-7</v>
      </c>
      <c r="C924" s="6">
        <f t="shared" si="14"/>
        <v>4.2481000000000002E-4</v>
      </c>
      <c r="D924" s="2" t="s">
        <v>101</v>
      </c>
      <c r="E924" s="2" t="s">
        <v>462</v>
      </c>
      <c r="F924" s="2" t="s">
        <v>324</v>
      </c>
      <c r="G924" s="2" t="s">
        <v>361</v>
      </c>
      <c r="H924" s="2" t="s">
        <v>352</v>
      </c>
    </row>
    <row r="925" spans="1:8" x14ac:dyDescent="0.2">
      <c r="A925" s="2">
        <v>30890003</v>
      </c>
      <c r="B925" s="2">
        <v>3.5939100000000003E-5</v>
      </c>
      <c r="C925" s="6">
        <f t="shared" si="14"/>
        <v>7.1878200000000003E-2</v>
      </c>
      <c r="D925" s="2" t="s">
        <v>101</v>
      </c>
      <c r="E925" s="2" t="s">
        <v>462</v>
      </c>
      <c r="F925" s="2" t="s">
        <v>324</v>
      </c>
      <c r="G925" s="2" t="s">
        <v>359</v>
      </c>
      <c r="H925" s="2" t="s">
        <v>352</v>
      </c>
    </row>
    <row r="926" spans="1:8" x14ac:dyDescent="0.2">
      <c r="A926" s="2">
        <v>30900198</v>
      </c>
      <c r="B926" s="2">
        <v>5.0219570000000001E-4</v>
      </c>
      <c r="C926" s="6">
        <f t="shared" si="14"/>
        <v>1.0043914</v>
      </c>
      <c r="D926" s="2" t="s">
        <v>101</v>
      </c>
      <c r="E926" s="2" t="s">
        <v>444</v>
      </c>
      <c r="F926" s="2" t="s">
        <v>197</v>
      </c>
      <c r="G926" s="2" t="s">
        <v>231</v>
      </c>
      <c r="H926" s="2" t="s">
        <v>352</v>
      </c>
    </row>
    <row r="927" spans="1:8" x14ac:dyDescent="0.2">
      <c r="A927" s="2">
        <v>30900201</v>
      </c>
      <c r="B927" s="3">
        <v>3.6724499999999998E-7</v>
      </c>
      <c r="C927" s="6">
        <f t="shared" si="14"/>
        <v>7.3448999999999997E-4</v>
      </c>
      <c r="D927" s="2" t="s">
        <v>101</v>
      </c>
      <c r="E927" s="2" t="s">
        <v>444</v>
      </c>
      <c r="F927" s="2" t="s">
        <v>457</v>
      </c>
      <c r="G927" s="2" t="s">
        <v>209</v>
      </c>
      <c r="H927" s="2" t="s">
        <v>352</v>
      </c>
    </row>
    <row r="928" spans="1:8" x14ac:dyDescent="0.2">
      <c r="A928" s="2">
        <v>30900203</v>
      </c>
      <c r="B928" s="3">
        <v>1.3648020000000001E-8</v>
      </c>
      <c r="C928" s="6">
        <f t="shared" si="14"/>
        <v>2.729604E-5</v>
      </c>
      <c r="D928" s="2" t="s">
        <v>101</v>
      </c>
      <c r="E928" s="2" t="s">
        <v>444</v>
      </c>
      <c r="F928" s="2" t="s">
        <v>457</v>
      </c>
      <c r="G928" s="2" t="s">
        <v>461</v>
      </c>
      <c r="H928" s="2" t="s">
        <v>352</v>
      </c>
    </row>
    <row r="929" spans="1:8" x14ac:dyDescent="0.2">
      <c r="A929" s="2">
        <v>30900204</v>
      </c>
      <c r="B929" s="3">
        <v>1.43E-9</v>
      </c>
      <c r="C929" s="6">
        <f t="shared" si="14"/>
        <v>2.8600000000000001E-6</v>
      </c>
      <c r="D929" s="2" t="s">
        <v>101</v>
      </c>
      <c r="E929" s="2" t="s">
        <v>444</v>
      </c>
      <c r="F929" s="2" t="s">
        <v>457</v>
      </c>
      <c r="G929" s="2" t="s">
        <v>460</v>
      </c>
      <c r="H929" s="2" t="s">
        <v>352</v>
      </c>
    </row>
    <row r="930" spans="1:8" x14ac:dyDescent="0.2">
      <c r="A930" s="2">
        <v>30900205</v>
      </c>
      <c r="B930" s="2">
        <v>6.96E-4</v>
      </c>
      <c r="C930" s="6">
        <f t="shared" si="14"/>
        <v>1.3919999999999999</v>
      </c>
      <c r="D930" s="2" t="s">
        <v>101</v>
      </c>
      <c r="E930" s="2" t="s">
        <v>444</v>
      </c>
      <c r="F930" s="2" t="s">
        <v>457</v>
      </c>
      <c r="G930" s="2" t="s">
        <v>459</v>
      </c>
      <c r="H930" s="2" t="s">
        <v>352</v>
      </c>
    </row>
    <row r="931" spans="1:8" x14ac:dyDescent="0.2">
      <c r="A931" s="2">
        <v>30900207</v>
      </c>
      <c r="B931" s="3">
        <v>2.204E-6</v>
      </c>
      <c r="C931" s="6">
        <f t="shared" si="14"/>
        <v>4.4079999999999996E-3</v>
      </c>
      <c r="D931" s="2" t="s">
        <v>101</v>
      </c>
      <c r="E931" s="2" t="s">
        <v>444</v>
      </c>
      <c r="F931" s="2" t="s">
        <v>457</v>
      </c>
      <c r="G931" s="2" t="s">
        <v>458</v>
      </c>
      <c r="H931" s="2" t="s">
        <v>352</v>
      </c>
    </row>
    <row r="932" spans="1:8" x14ac:dyDescent="0.2">
      <c r="A932" s="2">
        <v>30900208</v>
      </c>
      <c r="B932" s="3">
        <v>2.9999999999999997E-8</v>
      </c>
      <c r="C932" s="6">
        <f t="shared" si="14"/>
        <v>5.9999999999999995E-5</v>
      </c>
      <c r="D932" s="2" t="s">
        <v>101</v>
      </c>
      <c r="E932" s="2" t="s">
        <v>444</v>
      </c>
      <c r="F932" s="2" t="s">
        <v>457</v>
      </c>
      <c r="G932" s="2" t="s">
        <v>456</v>
      </c>
      <c r="H932" s="2" t="s">
        <v>352</v>
      </c>
    </row>
    <row r="933" spans="1:8" x14ac:dyDescent="0.2">
      <c r="A933" s="2">
        <v>30901098</v>
      </c>
      <c r="B933" s="2">
        <v>6.76423E-4</v>
      </c>
      <c r="C933" s="6">
        <f t="shared" si="14"/>
        <v>1.352846</v>
      </c>
      <c r="D933" s="2" t="s">
        <v>101</v>
      </c>
      <c r="E933" s="2" t="s">
        <v>444</v>
      </c>
      <c r="F933" s="2" t="s">
        <v>455</v>
      </c>
      <c r="G933" s="2" t="s">
        <v>231</v>
      </c>
      <c r="H933" s="2" t="s">
        <v>352</v>
      </c>
    </row>
    <row r="934" spans="1:8" x14ac:dyDescent="0.2">
      <c r="A934" s="2">
        <v>30901101</v>
      </c>
      <c r="B934" s="3">
        <v>2.9822000000000001E-8</v>
      </c>
      <c r="C934" s="6">
        <f t="shared" si="14"/>
        <v>5.9644E-5</v>
      </c>
      <c r="D934" s="2" t="s">
        <v>101</v>
      </c>
      <c r="E934" s="2" t="s">
        <v>444</v>
      </c>
      <c r="F934" s="2" t="s">
        <v>454</v>
      </c>
      <c r="G934" s="2" t="s">
        <v>453</v>
      </c>
      <c r="H934" s="2" t="s">
        <v>352</v>
      </c>
    </row>
    <row r="935" spans="1:8" x14ac:dyDescent="0.2">
      <c r="A935" s="2">
        <v>30901201</v>
      </c>
      <c r="B935" s="2">
        <v>1.45E-4</v>
      </c>
      <c r="C935" s="6">
        <f t="shared" si="14"/>
        <v>0.28999999999999998</v>
      </c>
      <c r="D935" s="2" t="s">
        <v>101</v>
      </c>
      <c r="E935" s="2" t="s">
        <v>444</v>
      </c>
      <c r="F935" s="2" t="s">
        <v>452</v>
      </c>
      <c r="G935" s="2" t="s">
        <v>451</v>
      </c>
      <c r="H935" s="2" t="s">
        <v>352</v>
      </c>
    </row>
    <row r="936" spans="1:8" x14ac:dyDescent="0.2">
      <c r="A936" s="2">
        <v>30903008</v>
      </c>
      <c r="B936" s="2">
        <v>8.1899999999999999E-5</v>
      </c>
      <c r="C936" s="6">
        <f t="shared" si="14"/>
        <v>0.1638</v>
      </c>
      <c r="D936" s="2" t="s">
        <v>101</v>
      </c>
      <c r="E936" s="2" t="s">
        <v>444</v>
      </c>
      <c r="F936" s="2" t="s">
        <v>450</v>
      </c>
      <c r="G936" s="2" t="s">
        <v>449</v>
      </c>
      <c r="H936" s="2" t="s">
        <v>352</v>
      </c>
    </row>
    <row r="937" spans="1:8" x14ac:dyDescent="0.2">
      <c r="A937" s="2">
        <v>30905000</v>
      </c>
      <c r="B937" s="2">
        <v>1.0000000000000001E-5</v>
      </c>
      <c r="C937" s="6">
        <f t="shared" si="14"/>
        <v>0.02</v>
      </c>
      <c r="D937" s="2" t="s">
        <v>101</v>
      </c>
      <c r="E937" s="2" t="s">
        <v>444</v>
      </c>
      <c r="F937" s="2" t="s">
        <v>448</v>
      </c>
      <c r="G937" s="2" t="s">
        <v>447</v>
      </c>
      <c r="H937" s="2" t="s">
        <v>352</v>
      </c>
    </row>
    <row r="938" spans="1:8" x14ac:dyDescent="0.2">
      <c r="A938" s="2">
        <v>30982002</v>
      </c>
      <c r="B938" s="2">
        <v>0</v>
      </c>
      <c r="C938" s="6">
        <f t="shared" si="14"/>
        <v>0</v>
      </c>
      <c r="D938" s="2" t="s">
        <v>101</v>
      </c>
      <c r="E938" s="2" t="s">
        <v>444</v>
      </c>
      <c r="F938" s="2" t="s">
        <v>446</v>
      </c>
      <c r="G938" s="2" t="s">
        <v>445</v>
      </c>
      <c r="H938" s="2" t="s">
        <v>352</v>
      </c>
    </row>
    <row r="939" spans="1:8" x14ac:dyDescent="0.2">
      <c r="A939" s="2">
        <v>30988806</v>
      </c>
      <c r="B939" s="2">
        <v>8.2899999999999996E-5</v>
      </c>
      <c r="C939" s="6">
        <f t="shared" si="14"/>
        <v>0.1658</v>
      </c>
      <c r="D939" s="2" t="s">
        <v>101</v>
      </c>
      <c r="E939" s="2" t="s">
        <v>444</v>
      </c>
      <c r="F939" s="2" t="s">
        <v>170</v>
      </c>
      <c r="G939" s="2" t="s">
        <v>231</v>
      </c>
      <c r="H939" s="2" t="s">
        <v>352</v>
      </c>
    </row>
    <row r="940" spans="1:8" x14ac:dyDescent="0.2">
      <c r="A940" s="2">
        <v>30990003</v>
      </c>
      <c r="B940" s="2">
        <v>3.2133817000000002E-3</v>
      </c>
      <c r="C940" s="6">
        <f t="shared" si="14"/>
        <v>6.4267634000000005</v>
      </c>
      <c r="D940" s="2" t="s">
        <v>101</v>
      </c>
      <c r="E940" s="2" t="s">
        <v>444</v>
      </c>
      <c r="F940" s="2" t="s">
        <v>324</v>
      </c>
      <c r="G940" s="2" t="s">
        <v>359</v>
      </c>
      <c r="H940" s="2" t="s">
        <v>352</v>
      </c>
    </row>
    <row r="941" spans="1:8" x14ac:dyDescent="0.2">
      <c r="A941" s="2">
        <v>30990013</v>
      </c>
      <c r="B941" s="3">
        <v>3.0800000000000002E-6</v>
      </c>
      <c r="C941" s="6">
        <f t="shared" si="14"/>
        <v>6.1600000000000005E-3</v>
      </c>
      <c r="D941" s="2" t="s">
        <v>101</v>
      </c>
      <c r="E941" s="2" t="s">
        <v>444</v>
      </c>
      <c r="F941" s="2" t="s">
        <v>324</v>
      </c>
      <c r="G941" s="2" t="s">
        <v>356</v>
      </c>
      <c r="H941" s="2" t="s">
        <v>352</v>
      </c>
    </row>
    <row r="942" spans="1:8" x14ac:dyDescent="0.2">
      <c r="A942" s="2">
        <v>30999999</v>
      </c>
      <c r="B942" s="2">
        <v>2.5735E-5</v>
      </c>
      <c r="C942" s="6">
        <f t="shared" si="14"/>
        <v>5.1470000000000002E-2</v>
      </c>
      <c r="D942" s="2" t="s">
        <v>101</v>
      </c>
      <c r="E942" s="2" t="s">
        <v>444</v>
      </c>
      <c r="F942" s="2" t="s">
        <v>231</v>
      </c>
      <c r="G942" s="2" t="s">
        <v>231</v>
      </c>
      <c r="H942" s="2" t="s">
        <v>352</v>
      </c>
    </row>
    <row r="943" spans="1:8" x14ac:dyDescent="0.2">
      <c r="A943" s="2">
        <v>31000160</v>
      </c>
      <c r="B943" s="2">
        <v>2.8246600000000002E-5</v>
      </c>
      <c r="C943" s="6">
        <f t="shared" si="14"/>
        <v>5.64932E-2</v>
      </c>
      <c r="D943" s="2" t="s">
        <v>101</v>
      </c>
      <c r="E943" s="2" t="s">
        <v>430</v>
      </c>
      <c r="F943" s="2" t="s">
        <v>443</v>
      </c>
      <c r="G943" s="2" t="s">
        <v>440</v>
      </c>
      <c r="H943" s="2" t="s">
        <v>109</v>
      </c>
    </row>
    <row r="944" spans="1:8" x14ac:dyDescent="0.2">
      <c r="A944" s="2">
        <v>31000199</v>
      </c>
      <c r="B944" s="3">
        <v>1.494075E-6</v>
      </c>
      <c r="C944" s="6">
        <f t="shared" si="14"/>
        <v>2.9881499999999997E-3</v>
      </c>
      <c r="D944" s="2" t="s">
        <v>101</v>
      </c>
      <c r="E944" s="2" t="s">
        <v>430</v>
      </c>
      <c r="F944" s="2" t="s">
        <v>443</v>
      </c>
      <c r="G944" s="2" t="s">
        <v>442</v>
      </c>
      <c r="H944" s="2" t="s">
        <v>109</v>
      </c>
    </row>
    <row r="945" spans="1:8" x14ac:dyDescent="0.2">
      <c r="A945" s="2">
        <v>31000204</v>
      </c>
      <c r="B945" s="2">
        <v>9.0000000000000006E-5</v>
      </c>
      <c r="C945" s="6">
        <f t="shared" si="14"/>
        <v>0.18000000000000002</v>
      </c>
      <c r="D945" s="2" t="s">
        <v>101</v>
      </c>
      <c r="E945" s="2" t="s">
        <v>430</v>
      </c>
      <c r="F945" s="2" t="s">
        <v>436</v>
      </c>
      <c r="G945" s="2" t="s">
        <v>441</v>
      </c>
      <c r="H945" s="2" t="s">
        <v>109</v>
      </c>
    </row>
    <row r="946" spans="1:8" x14ac:dyDescent="0.2">
      <c r="A946" s="2">
        <v>31000205</v>
      </c>
      <c r="B946" s="2">
        <v>9.8593999999999998E-5</v>
      </c>
      <c r="C946" s="6">
        <f t="shared" si="14"/>
        <v>0.197188</v>
      </c>
      <c r="D946" s="2" t="s">
        <v>101</v>
      </c>
      <c r="E946" s="2" t="s">
        <v>430</v>
      </c>
      <c r="F946" s="2" t="s">
        <v>436</v>
      </c>
      <c r="G946" s="2" t="s">
        <v>440</v>
      </c>
      <c r="H946" s="2" t="s">
        <v>109</v>
      </c>
    </row>
    <row r="947" spans="1:8" x14ac:dyDescent="0.2">
      <c r="A947" s="2">
        <v>31000209</v>
      </c>
      <c r="B947" s="2">
        <v>0</v>
      </c>
      <c r="C947" s="6">
        <f t="shared" si="14"/>
        <v>0</v>
      </c>
      <c r="D947" s="2" t="s">
        <v>101</v>
      </c>
      <c r="E947" s="2" t="s">
        <v>430</v>
      </c>
      <c r="F947" s="2" t="s">
        <v>436</v>
      </c>
      <c r="G947" s="2" t="s">
        <v>439</v>
      </c>
      <c r="H947" s="2" t="s">
        <v>109</v>
      </c>
    </row>
    <row r="948" spans="1:8" x14ac:dyDescent="0.2">
      <c r="A948" s="2">
        <v>31000216</v>
      </c>
      <c r="B948" s="2">
        <v>0</v>
      </c>
      <c r="C948" s="6">
        <f t="shared" si="14"/>
        <v>0</v>
      </c>
      <c r="D948" s="2" t="s">
        <v>101</v>
      </c>
      <c r="E948" s="2" t="s">
        <v>430</v>
      </c>
      <c r="F948" s="2" t="s">
        <v>436</v>
      </c>
      <c r="G948" s="2" t="s">
        <v>438</v>
      </c>
      <c r="H948" s="2" t="s">
        <v>109</v>
      </c>
    </row>
    <row r="949" spans="1:8" x14ac:dyDescent="0.2">
      <c r="A949" s="2">
        <v>31000228</v>
      </c>
      <c r="B949" s="3">
        <v>3.7300000000000003E-8</v>
      </c>
      <c r="C949" s="6">
        <f t="shared" si="14"/>
        <v>7.4600000000000011E-5</v>
      </c>
      <c r="D949" s="2" t="s">
        <v>101</v>
      </c>
      <c r="E949" s="2" t="s">
        <v>430</v>
      </c>
      <c r="F949" s="2" t="s">
        <v>436</v>
      </c>
      <c r="G949" s="2" t="s">
        <v>437</v>
      </c>
      <c r="H949" s="2" t="s">
        <v>109</v>
      </c>
    </row>
    <row r="950" spans="1:8" x14ac:dyDescent="0.2">
      <c r="A950" s="2">
        <v>31000299</v>
      </c>
      <c r="B950" s="3">
        <v>7.9725000000000003E-6</v>
      </c>
      <c r="C950" s="6">
        <f t="shared" si="14"/>
        <v>1.5945000000000001E-2</v>
      </c>
      <c r="D950" s="2" t="s">
        <v>101</v>
      </c>
      <c r="E950" s="2" t="s">
        <v>430</v>
      </c>
      <c r="F950" s="2" t="s">
        <v>436</v>
      </c>
      <c r="G950" s="2" t="s">
        <v>231</v>
      </c>
      <c r="H950" s="2" t="s">
        <v>109</v>
      </c>
    </row>
    <row r="951" spans="1:8" x14ac:dyDescent="0.2">
      <c r="A951" s="2">
        <v>31000313</v>
      </c>
      <c r="B951" s="3">
        <v>8.6799999999999999E-6</v>
      </c>
      <c r="C951" s="6">
        <f t="shared" si="14"/>
        <v>1.736E-2</v>
      </c>
      <c r="D951" s="2" t="s">
        <v>101</v>
      </c>
      <c r="E951" s="2" t="s">
        <v>430</v>
      </c>
      <c r="F951" s="2" t="s">
        <v>435</v>
      </c>
      <c r="G951" s="2" t="s">
        <v>434</v>
      </c>
      <c r="H951" s="2" t="s">
        <v>109</v>
      </c>
    </row>
    <row r="952" spans="1:8" x14ac:dyDescent="0.2">
      <c r="A952" s="2">
        <v>31000401</v>
      </c>
      <c r="B952" s="2">
        <v>3.9508019999999998E-4</v>
      </c>
      <c r="C952" s="6">
        <f t="shared" si="14"/>
        <v>0.79016039999999998</v>
      </c>
      <c r="D952" s="2" t="s">
        <v>101</v>
      </c>
      <c r="E952" s="2" t="s">
        <v>430</v>
      </c>
      <c r="F952" s="2" t="s">
        <v>408</v>
      </c>
      <c r="G952" s="2" t="s">
        <v>409</v>
      </c>
      <c r="H952" s="2" t="s">
        <v>109</v>
      </c>
    </row>
    <row r="953" spans="1:8" x14ac:dyDescent="0.2">
      <c r="A953" s="2">
        <v>31000402</v>
      </c>
      <c r="B953" s="3">
        <v>2.2308490000000002E-6</v>
      </c>
      <c r="C953" s="6">
        <f t="shared" si="14"/>
        <v>4.4616980000000001E-3</v>
      </c>
      <c r="D953" s="2" t="s">
        <v>101</v>
      </c>
      <c r="E953" s="2" t="s">
        <v>430</v>
      </c>
      <c r="F953" s="2" t="s">
        <v>408</v>
      </c>
      <c r="G953" s="2" t="s">
        <v>17</v>
      </c>
      <c r="H953" s="2" t="s">
        <v>109</v>
      </c>
    </row>
    <row r="954" spans="1:8" x14ac:dyDescent="0.2">
      <c r="A954" s="2">
        <v>31000404</v>
      </c>
      <c r="B954" s="2">
        <v>1.9505017999999999E-3</v>
      </c>
      <c r="C954" s="6">
        <f t="shared" si="14"/>
        <v>3.9010035999999997</v>
      </c>
      <c r="D954" s="2" t="s">
        <v>101</v>
      </c>
      <c r="E954" s="2" t="s">
        <v>430</v>
      </c>
      <c r="F954" s="2" t="s">
        <v>408</v>
      </c>
      <c r="G954" s="2" t="s">
        <v>226</v>
      </c>
      <c r="H954" s="2" t="s">
        <v>109</v>
      </c>
    </row>
    <row r="955" spans="1:8" x14ac:dyDescent="0.2">
      <c r="A955" s="2">
        <v>31000405</v>
      </c>
      <c r="B955" s="2">
        <v>3.024182E-4</v>
      </c>
      <c r="C955" s="6">
        <f t="shared" si="14"/>
        <v>0.60483640000000005</v>
      </c>
      <c r="D955" s="2" t="s">
        <v>101</v>
      </c>
      <c r="E955" s="2" t="s">
        <v>430</v>
      </c>
      <c r="F955" s="2" t="s">
        <v>408</v>
      </c>
      <c r="G955" s="2" t="s">
        <v>367</v>
      </c>
      <c r="H955" s="2" t="s">
        <v>109</v>
      </c>
    </row>
    <row r="956" spans="1:8" x14ac:dyDescent="0.2">
      <c r="A956" s="2">
        <v>31000411</v>
      </c>
      <c r="B956" s="2">
        <v>1.311E-5</v>
      </c>
      <c r="C956" s="6">
        <f t="shared" si="14"/>
        <v>2.622E-2</v>
      </c>
      <c r="D956" s="2" t="s">
        <v>101</v>
      </c>
      <c r="E956" s="2" t="s">
        <v>430</v>
      </c>
      <c r="F956" s="2" t="s">
        <v>408</v>
      </c>
      <c r="G956" s="2" t="s">
        <v>433</v>
      </c>
      <c r="H956" s="2" t="s">
        <v>109</v>
      </c>
    </row>
    <row r="957" spans="1:8" x14ac:dyDescent="0.2">
      <c r="A957" s="2">
        <v>31000412</v>
      </c>
      <c r="B957" s="3">
        <v>8.8179000000000001E-7</v>
      </c>
      <c r="C957" s="6">
        <f t="shared" si="14"/>
        <v>1.7635800000000001E-3</v>
      </c>
      <c r="D957" s="2" t="s">
        <v>101</v>
      </c>
      <c r="E957" s="2" t="s">
        <v>430</v>
      </c>
      <c r="F957" s="2" t="s">
        <v>408</v>
      </c>
      <c r="G957" s="2" t="s">
        <v>432</v>
      </c>
      <c r="H957" s="2" t="s">
        <v>109</v>
      </c>
    </row>
    <row r="958" spans="1:8" x14ac:dyDescent="0.2">
      <c r="A958" s="2">
        <v>31000414</v>
      </c>
      <c r="B958" s="2">
        <v>2.9191159999999999E-4</v>
      </c>
      <c r="C958" s="6">
        <f t="shared" si="14"/>
        <v>0.58382319999999999</v>
      </c>
      <c r="D958" s="2" t="s">
        <v>101</v>
      </c>
      <c r="E958" s="2" t="s">
        <v>430</v>
      </c>
      <c r="F958" s="2" t="s">
        <v>408</v>
      </c>
      <c r="G958" s="2" t="s">
        <v>431</v>
      </c>
      <c r="H958" s="2" t="s">
        <v>109</v>
      </c>
    </row>
    <row r="959" spans="1:8" x14ac:dyDescent="0.2">
      <c r="A959" s="2">
        <v>31000415</v>
      </c>
      <c r="B959" s="2">
        <v>1.09035E-5</v>
      </c>
      <c r="C959" s="6">
        <f t="shared" si="14"/>
        <v>2.1807E-2</v>
      </c>
      <c r="D959" s="2" t="s">
        <v>101</v>
      </c>
      <c r="E959" s="2" t="s">
        <v>430</v>
      </c>
      <c r="F959" s="2" t="s">
        <v>408</v>
      </c>
      <c r="G959" s="2" t="s">
        <v>429</v>
      </c>
      <c r="H959" s="2" t="s">
        <v>109</v>
      </c>
    </row>
    <row r="960" spans="1:8" x14ac:dyDescent="0.2">
      <c r="A960" s="2">
        <v>31100102</v>
      </c>
      <c r="B960" s="2">
        <v>1.3545000000000001E-4</v>
      </c>
      <c r="C960" s="6">
        <f t="shared" si="14"/>
        <v>0.27090000000000003</v>
      </c>
      <c r="D960" s="2" t="s">
        <v>101</v>
      </c>
      <c r="E960" s="2" t="s">
        <v>426</v>
      </c>
      <c r="F960" s="2" t="s">
        <v>427</v>
      </c>
      <c r="G960" s="2" t="s">
        <v>428</v>
      </c>
      <c r="H960" s="2" t="s">
        <v>423</v>
      </c>
    </row>
    <row r="961" spans="1:8" x14ac:dyDescent="0.2">
      <c r="A961" s="2">
        <v>31100199</v>
      </c>
      <c r="B961" s="2">
        <v>2.268E-5</v>
      </c>
      <c r="C961" s="6">
        <f t="shared" si="14"/>
        <v>4.5359999999999998E-2</v>
      </c>
      <c r="D961" s="2" t="s">
        <v>101</v>
      </c>
      <c r="E961" s="2" t="s">
        <v>426</v>
      </c>
      <c r="F961" s="2" t="s">
        <v>427</v>
      </c>
      <c r="G961" s="2" t="s">
        <v>231</v>
      </c>
      <c r="H961" s="2" t="s">
        <v>423</v>
      </c>
    </row>
    <row r="962" spans="1:8" x14ac:dyDescent="0.2">
      <c r="A962" s="2">
        <v>31100206</v>
      </c>
      <c r="B962" s="2">
        <v>0</v>
      </c>
      <c r="C962" s="6">
        <f t="shared" si="14"/>
        <v>0</v>
      </c>
      <c r="D962" s="2" t="s">
        <v>101</v>
      </c>
      <c r="E962" s="2" t="s">
        <v>426</v>
      </c>
      <c r="F962" s="2" t="s">
        <v>425</v>
      </c>
      <c r="G962" s="2" t="s">
        <v>424</v>
      </c>
      <c r="H962" s="2" t="s">
        <v>423</v>
      </c>
    </row>
    <row r="963" spans="1:8" x14ac:dyDescent="0.2">
      <c r="A963" s="2">
        <v>31299999</v>
      </c>
      <c r="B963" s="2">
        <v>1.7978229999999999E-4</v>
      </c>
      <c r="C963" s="6">
        <f t="shared" ref="C963:C1026" si="15">B963*2000</f>
        <v>0.35956459999999996</v>
      </c>
      <c r="D963" s="2" t="s">
        <v>101</v>
      </c>
      <c r="E963" s="2" t="s">
        <v>422</v>
      </c>
      <c r="F963" s="2" t="s">
        <v>421</v>
      </c>
      <c r="G963" s="2" t="s">
        <v>231</v>
      </c>
      <c r="H963" s="2" t="s">
        <v>352</v>
      </c>
    </row>
    <row r="964" spans="1:8" x14ac:dyDescent="0.2">
      <c r="A964" s="2">
        <v>31300500</v>
      </c>
      <c r="B964" s="2">
        <v>6.8800000000000005E-5</v>
      </c>
      <c r="C964" s="6">
        <f t="shared" si="15"/>
        <v>0.1376</v>
      </c>
      <c r="D964" s="2" t="s">
        <v>101</v>
      </c>
      <c r="E964" s="2" t="s">
        <v>407</v>
      </c>
      <c r="F964" s="2" t="s">
        <v>420</v>
      </c>
      <c r="G964" s="2" t="s">
        <v>419</v>
      </c>
      <c r="H964" s="2" t="s">
        <v>352</v>
      </c>
    </row>
    <row r="965" spans="1:8" s="12" customFormat="1" x14ac:dyDescent="0.2">
      <c r="A965" s="12">
        <v>31301200</v>
      </c>
      <c r="B965" s="13">
        <v>4.33E-6</v>
      </c>
      <c r="C965" s="22">
        <f t="shared" si="15"/>
        <v>8.6599999999999993E-3</v>
      </c>
      <c r="D965" s="12" t="s">
        <v>101</v>
      </c>
      <c r="E965" s="12" t="s">
        <v>407</v>
      </c>
      <c r="F965" s="12" t="s">
        <v>418</v>
      </c>
      <c r="G965" s="12" t="s">
        <v>417</v>
      </c>
      <c r="H965" s="12" t="s">
        <v>352</v>
      </c>
    </row>
    <row r="966" spans="1:8" x14ac:dyDescent="0.2">
      <c r="A966" s="2">
        <v>31302000</v>
      </c>
      <c r="B966" s="2">
        <v>4.5800000000000002E-4</v>
      </c>
      <c r="C966" s="6">
        <f t="shared" si="15"/>
        <v>0.91600000000000004</v>
      </c>
      <c r="D966" s="2" t="s">
        <v>101</v>
      </c>
      <c r="E966" s="2" t="s">
        <v>407</v>
      </c>
      <c r="F966" s="2" t="s">
        <v>416</v>
      </c>
      <c r="G966" s="2" t="s">
        <v>415</v>
      </c>
      <c r="H966" s="2" t="s">
        <v>352</v>
      </c>
    </row>
    <row r="967" spans="1:8" x14ac:dyDescent="0.2">
      <c r="A967" s="2">
        <v>31306500</v>
      </c>
      <c r="B967" s="2">
        <v>3.18E-5</v>
      </c>
      <c r="C967" s="6">
        <f t="shared" si="15"/>
        <v>6.3600000000000004E-2</v>
      </c>
      <c r="D967" s="2" t="s">
        <v>101</v>
      </c>
      <c r="E967" s="2" t="s">
        <v>407</v>
      </c>
      <c r="F967" s="2" t="s">
        <v>413</v>
      </c>
      <c r="G967" s="2" t="s">
        <v>414</v>
      </c>
      <c r="H967" s="2" t="s">
        <v>352</v>
      </c>
    </row>
    <row r="968" spans="1:8" x14ac:dyDescent="0.2">
      <c r="A968" s="2">
        <v>31306599</v>
      </c>
      <c r="B968" s="3">
        <v>2.5480785000000002E-6</v>
      </c>
      <c r="C968" s="6">
        <f t="shared" si="15"/>
        <v>5.0961570000000005E-3</v>
      </c>
      <c r="D968" s="2" t="s">
        <v>101</v>
      </c>
      <c r="E968" s="2" t="s">
        <v>407</v>
      </c>
      <c r="F968" s="2" t="s">
        <v>413</v>
      </c>
      <c r="G968" s="2" t="s">
        <v>412</v>
      </c>
      <c r="H968" s="2" t="s">
        <v>352</v>
      </c>
    </row>
    <row r="969" spans="1:8" x14ac:dyDescent="0.2">
      <c r="A969" s="2">
        <v>31307002</v>
      </c>
      <c r="B969" s="3">
        <v>9.5659999999999998E-8</v>
      </c>
      <c r="C969" s="6">
        <f t="shared" si="15"/>
        <v>1.9132E-4</v>
      </c>
      <c r="D969" s="2" t="s">
        <v>101</v>
      </c>
      <c r="E969" s="2" t="s">
        <v>407</v>
      </c>
      <c r="F969" s="2" t="s">
        <v>411</v>
      </c>
      <c r="G969" s="2" t="s">
        <v>410</v>
      </c>
      <c r="H969" s="2" t="s">
        <v>352</v>
      </c>
    </row>
    <row r="970" spans="1:8" x14ac:dyDescent="0.2">
      <c r="A970" s="2">
        <v>31390001</v>
      </c>
      <c r="B970" s="3">
        <v>7.7812000000000004E-7</v>
      </c>
      <c r="C970" s="6">
        <f t="shared" si="15"/>
        <v>1.55624E-3</v>
      </c>
      <c r="D970" s="2" t="s">
        <v>101</v>
      </c>
      <c r="E970" s="2" t="s">
        <v>407</v>
      </c>
      <c r="F970" s="2" t="s">
        <v>408</v>
      </c>
      <c r="G970" s="2" t="s">
        <v>409</v>
      </c>
      <c r="H970" s="2" t="s">
        <v>352</v>
      </c>
    </row>
    <row r="971" spans="1:8" x14ac:dyDescent="0.2">
      <c r="A971" s="2">
        <v>31390003</v>
      </c>
      <c r="B971" s="3">
        <v>8.54E-7</v>
      </c>
      <c r="C971" s="6">
        <f t="shared" si="15"/>
        <v>1.7080000000000001E-3</v>
      </c>
      <c r="D971" s="2" t="s">
        <v>101</v>
      </c>
      <c r="E971" s="2" t="s">
        <v>407</v>
      </c>
      <c r="F971" s="2" t="s">
        <v>408</v>
      </c>
      <c r="G971" s="2" t="s">
        <v>226</v>
      </c>
      <c r="H971" s="2" t="s">
        <v>352</v>
      </c>
    </row>
    <row r="972" spans="1:8" x14ac:dyDescent="0.2">
      <c r="A972" s="2">
        <v>31399999</v>
      </c>
      <c r="B972" s="2">
        <v>0</v>
      </c>
      <c r="C972" s="6">
        <f t="shared" si="15"/>
        <v>0</v>
      </c>
      <c r="D972" s="2" t="s">
        <v>101</v>
      </c>
      <c r="E972" s="2" t="s">
        <v>407</v>
      </c>
      <c r="F972" s="2" t="s">
        <v>231</v>
      </c>
      <c r="G972" s="2" t="s">
        <v>231</v>
      </c>
      <c r="H972" s="2" t="s">
        <v>352</v>
      </c>
    </row>
    <row r="973" spans="1:8" s="10" customFormat="1" x14ac:dyDescent="0.2">
      <c r="A973" s="10">
        <v>31401101</v>
      </c>
      <c r="B973" s="10">
        <v>7.1470500000000003E-3</v>
      </c>
      <c r="C973" s="11">
        <f t="shared" si="15"/>
        <v>14.2941</v>
      </c>
      <c r="D973" s="10" t="s">
        <v>101</v>
      </c>
      <c r="E973" s="10" t="s">
        <v>404</v>
      </c>
      <c r="F973" s="10" t="s">
        <v>406</v>
      </c>
      <c r="G973" s="10" t="s">
        <v>405</v>
      </c>
      <c r="H973" s="10" t="s">
        <v>352</v>
      </c>
    </row>
    <row r="974" spans="1:8" x14ac:dyDescent="0.2">
      <c r="A974" s="2">
        <v>31499999</v>
      </c>
      <c r="B974" s="3">
        <v>6.3100000000000003E-8</v>
      </c>
      <c r="C974" s="6">
        <f t="shared" si="15"/>
        <v>1.262E-4</v>
      </c>
      <c r="D974" s="2" t="s">
        <v>101</v>
      </c>
      <c r="E974" s="2" t="s">
        <v>404</v>
      </c>
      <c r="F974" s="2" t="s">
        <v>231</v>
      </c>
      <c r="G974" s="2" t="s">
        <v>231</v>
      </c>
      <c r="H974" s="2" t="s">
        <v>352</v>
      </c>
    </row>
    <row r="975" spans="1:8" x14ac:dyDescent="0.2">
      <c r="A975" s="2">
        <v>31502088</v>
      </c>
      <c r="B975" s="2">
        <v>0</v>
      </c>
      <c r="C975" s="6">
        <f t="shared" si="15"/>
        <v>0</v>
      </c>
      <c r="D975" s="2" t="s">
        <v>101</v>
      </c>
      <c r="E975" s="2" t="s">
        <v>398</v>
      </c>
      <c r="F975" s="2" t="s">
        <v>403</v>
      </c>
      <c r="G975" s="2" t="s">
        <v>402</v>
      </c>
      <c r="H975" s="2" t="s">
        <v>352</v>
      </c>
    </row>
    <row r="976" spans="1:8" s="14" customFormat="1" x14ac:dyDescent="0.2">
      <c r="A976" s="14">
        <v>31502103</v>
      </c>
      <c r="B976" s="14">
        <v>9.9101824000000005E-2</v>
      </c>
      <c r="C976" s="15">
        <f t="shared" si="15"/>
        <v>198.20364800000002</v>
      </c>
      <c r="D976" s="14" t="s">
        <v>101</v>
      </c>
      <c r="E976" s="14" t="s">
        <v>398</v>
      </c>
      <c r="F976" s="14" t="s">
        <v>400</v>
      </c>
      <c r="G976" s="14" t="s">
        <v>401</v>
      </c>
      <c r="H976" s="14" t="s">
        <v>352</v>
      </c>
    </row>
    <row r="977" spans="1:8" s="14" customFormat="1" x14ac:dyDescent="0.2">
      <c r="A977" s="14">
        <v>31502104</v>
      </c>
      <c r="B977" s="14">
        <v>1.14550196E-2</v>
      </c>
      <c r="C977" s="15">
        <f t="shared" si="15"/>
        <v>22.9100392</v>
      </c>
      <c r="D977" s="14" t="s">
        <v>101</v>
      </c>
      <c r="E977" s="14" t="s">
        <v>398</v>
      </c>
      <c r="F977" s="14" t="s">
        <v>400</v>
      </c>
      <c r="G977" s="14" t="s">
        <v>399</v>
      </c>
      <c r="H977" s="14" t="s">
        <v>352</v>
      </c>
    </row>
    <row r="978" spans="1:8" x14ac:dyDescent="0.2">
      <c r="A978" s="2">
        <v>31503001</v>
      </c>
      <c r="B978" s="2">
        <v>1.5449999999999999E-5</v>
      </c>
      <c r="C978" s="6">
        <f t="shared" si="15"/>
        <v>3.09E-2</v>
      </c>
      <c r="D978" s="2" t="s">
        <v>101</v>
      </c>
      <c r="E978" s="2" t="s">
        <v>398</v>
      </c>
      <c r="F978" s="2" t="s">
        <v>150</v>
      </c>
      <c r="G978" s="2" t="s">
        <v>397</v>
      </c>
      <c r="H978" s="2" t="s">
        <v>352</v>
      </c>
    </row>
    <row r="979" spans="1:8" x14ac:dyDescent="0.2">
      <c r="A979" s="2">
        <v>31801001</v>
      </c>
      <c r="B979" s="2">
        <v>0.16359009259999999</v>
      </c>
      <c r="C979" s="6">
        <f t="shared" si="15"/>
        <v>327.18018519999998</v>
      </c>
      <c r="D979" s="2" t="s">
        <v>101</v>
      </c>
      <c r="E979" s="2" t="s">
        <v>396</v>
      </c>
      <c r="F979" s="2" t="s">
        <v>395</v>
      </c>
      <c r="G979" s="2" t="s">
        <v>394</v>
      </c>
      <c r="H979" s="2" t="s">
        <v>352</v>
      </c>
    </row>
    <row r="980" spans="1:8" x14ac:dyDescent="0.2">
      <c r="A980" s="2">
        <v>33000105</v>
      </c>
      <c r="B980" s="3">
        <v>2.8799999999999998E-7</v>
      </c>
      <c r="C980" s="6">
        <f t="shared" si="15"/>
        <v>5.7600000000000001E-4</v>
      </c>
      <c r="D980" s="2" t="s">
        <v>101</v>
      </c>
      <c r="E980" s="2" t="s">
        <v>390</v>
      </c>
      <c r="F980" s="2" t="s">
        <v>198</v>
      </c>
      <c r="G980" s="2" t="s">
        <v>393</v>
      </c>
      <c r="H980" s="2" t="s">
        <v>352</v>
      </c>
    </row>
    <row r="981" spans="1:8" x14ac:dyDescent="0.2">
      <c r="A981" s="2">
        <v>33000106</v>
      </c>
      <c r="B981" s="3">
        <v>1.3E-6</v>
      </c>
      <c r="C981" s="6">
        <f t="shared" si="15"/>
        <v>2.5999999999999999E-3</v>
      </c>
      <c r="D981" s="2" t="s">
        <v>101</v>
      </c>
      <c r="E981" s="2" t="s">
        <v>390</v>
      </c>
      <c r="F981" s="2" t="s">
        <v>198</v>
      </c>
      <c r="G981" s="2" t="s">
        <v>392</v>
      </c>
      <c r="H981" s="2" t="s">
        <v>352</v>
      </c>
    </row>
    <row r="982" spans="1:8" x14ac:dyDescent="0.2">
      <c r="A982" s="2">
        <v>33000499</v>
      </c>
      <c r="B982" s="2">
        <v>2.9044499999999999E-5</v>
      </c>
      <c r="C982" s="6">
        <f t="shared" si="15"/>
        <v>5.8089000000000002E-2</v>
      </c>
      <c r="D982" s="2" t="s">
        <v>101</v>
      </c>
      <c r="E982" s="2" t="s">
        <v>390</v>
      </c>
      <c r="F982" s="2" t="s">
        <v>391</v>
      </c>
      <c r="G982" s="2" t="s">
        <v>231</v>
      </c>
      <c r="H982" s="2" t="s">
        <v>352</v>
      </c>
    </row>
    <row r="983" spans="1:8" x14ac:dyDescent="0.2">
      <c r="A983" s="2">
        <v>33088801</v>
      </c>
      <c r="B983" s="3">
        <v>3.2799999999999998E-9</v>
      </c>
      <c r="C983" s="6">
        <f t="shared" si="15"/>
        <v>6.5599999999999999E-6</v>
      </c>
      <c r="D983" s="2" t="s">
        <v>101</v>
      </c>
      <c r="E983" s="2" t="s">
        <v>390</v>
      </c>
      <c r="F983" s="2" t="s">
        <v>170</v>
      </c>
      <c r="G983" s="2" t="s">
        <v>389</v>
      </c>
      <c r="H983" s="2" t="s">
        <v>352</v>
      </c>
    </row>
    <row r="984" spans="1:8" x14ac:dyDescent="0.2">
      <c r="A984" s="2">
        <v>38500101</v>
      </c>
      <c r="B984" s="2">
        <v>1.0093375700000001E-2</v>
      </c>
      <c r="C984" s="6">
        <f t="shared" si="15"/>
        <v>20.186751400000002</v>
      </c>
      <c r="D984" s="2" t="s">
        <v>101</v>
      </c>
      <c r="E984" s="2" t="s">
        <v>387</v>
      </c>
      <c r="F984" s="2" t="s">
        <v>386</v>
      </c>
      <c r="G984" s="2" t="s">
        <v>388</v>
      </c>
      <c r="H984" s="2" t="s">
        <v>352</v>
      </c>
    </row>
    <row r="985" spans="1:8" x14ac:dyDescent="0.2">
      <c r="A985" s="2">
        <v>38500102</v>
      </c>
      <c r="B985" s="2">
        <v>0</v>
      </c>
      <c r="C985" s="6">
        <f t="shared" si="15"/>
        <v>0</v>
      </c>
      <c r="D985" s="2" t="s">
        <v>101</v>
      </c>
      <c r="E985" s="2" t="s">
        <v>387</v>
      </c>
      <c r="F985" s="2" t="s">
        <v>386</v>
      </c>
      <c r="G985" s="2" t="s">
        <v>385</v>
      </c>
      <c r="H985" s="2" t="s">
        <v>352</v>
      </c>
    </row>
    <row r="986" spans="1:8" x14ac:dyDescent="0.2">
      <c r="A986" s="2">
        <v>39000199</v>
      </c>
      <c r="B986" s="2">
        <v>2.8899999999999999E-2</v>
      </c>
      <c r="C986" s="6">
        <f t="shared" si="15"/>
        <v>57.8</v>
      </c>
      <c r="D986" s="2" t="s">
        <v>101</v>
      </c>
      <c r="E986" s="2" t="s">
        <v>370</v>
      </c>
      <c r="F986" s="2" t="s">
        <v>9</v>
      </c>
      <c r="G986" s="2" t="s">
        <v>368</v>
      </c>
      <c r="H986" s="2" t="s">
        <v>352</v>
      </c>
    </row>
    <row r="987" spans="1:8" x14ac:dyDescent="0.2">
      <c r="A987" s="2">
        <v>39000201</v>
      </c>
      <c r="B987" s="2">
        <v>2.556624E-2</v>
      </c>
      <c r="C987" s="6">
        <f t="shared" si="15"/>
        <v>51.132480000000001</v>
      </c>
      <c r="D987" s="2" t="s">
        <v>101</v>
      </c>
      <c r="E987" s="2" t="s">
        <v>370</v>
      </c>
      <c r="F987" s="2" t="s">
        <v>384</v>
      </c>
      <c r="G987" s="2" t="s">
        <v>379</v>
      </c>
      <c r="H987" s="2" t="s">
        <v>352</v>
      </c>
    </row>
    <row r="988" spans="1:8" x14ac:dyDescent="0.2">
      <c r="A988" s="2">
        <v>39000289</v>
      </c>
      <c r="B988" s="2">
        <v>4.3380500000000004E-3</v>
      </c>
      <c r="C988" s="6">
        <f t="shared" si="15"/>
        <v>8.6761000000000017</v>
      </c>
      <c r="D988" s="2" t="s">
        <v>101</v>
      </c>
      <c r="E988" s="2" t="s">
        <v>370</v>
      </c>
      <c r="F988" s="2" t="s">
        <v>384</v>
      </c>
      <c r="G988" s="2" t="s">
        <v>383</v>
      </c>
      <c r="H988" s="2" t="s">
        <v>352</v>
      </c>
    </row>
    <row r="989" spans="1:8" x14ac:dyDescent="0.2">
      <c r="A989" s="2">
        <v>39000402</v>
      </c>
      <c r="B989" s="2">
        <v>0</v>
      </c>
      <c r="C989" s="6">
        <f t="shared" si="15"/>
        <v>0</v>
      </c>
      <c r="D989" s="2" t="s">
        <v>101</v>
      </c>
      <c r="E989" s="2" t="s">
        <v>370</v>
      </c>
      <c r="F989" s="2" t="s">
        <v>17</v>
      </c>
      <c r="G989" s="2" t="s">
        <v>379</v>
      </c>
      <c r="H989" s="2" t="s">
        <v>352</v>
      </c>
    </row>
    <row r="990" spans="1:8" x14ac:dyDescent="0.2">
      <c r="A990" s="2">
        <v>39000403</v>
      </c>
      <c r="B990" s="2">
        <v>9.6000000000000002E-5</v>
      </c>
      <c r="C990" s="6">
        <f t="shared" si="15"/>
        <v>0.192</v>
      </c>
      <c r="D990" s="2" t="s">
        <v>101</v>
      </c>
      <c r="E990" s="2" t="s">
        <v>370</v>
      </c>
      <c r="F990" s="2" t="s">
        <v>17</v>
      </c>
      <c r="G990" s="2" t="s">
        <v>378</v>
      </c>
      <c r="H990" s="2" t="s">
        <v>352</v>
      </c>
    </row>
    <row r="991" spans="1:8" x14ac:dyDescent="0.2">
      <c r="A991" s="2">
        <v>39000499</v>
      </c>
      <c r="B991" s="3">
        <v>3.8249999999999998E-6</v>
      </c>
      <c r="C991" s="6">
        <f t="shared" si="15"/>
        <v>7.6499999999999997E-3</v>
      </c>
      <c r="D991" s="2" t="s">
        <v>101</v>
      </c>
      <c r="E991" s="2" t="s">
        <v>370</v>
      </c>
      <c r="F991" s="2" t="s">
        <v>382</v>
      </c>
      <c r="G991" s="2" t="s">
        <v>368</v>
      </c>
      <c r="H991" s="2" t="s">
        <v>352</v>
      </c>
    </row>
    <row r="992" spans="1:8" x14ac:dyDescent="0.2">
      <c r="A992" s="2">
        <v>39000501</v>
      </c>
      <c r="B992" s="2">
        <v>1.1199999999999999E-5</v>
      </c>
      <c r="C992" s="6">
        <f t="shared" si="15"/>
        <v>2.24E-2</v>
      </c>
      <c r="D992" s="2" t="s">
        <v>101</v>
      </c>
      <c r="E992" s="2" t="s">
        <v>370</v>
      </c>
      <c r="F992" s="2" t="s">
        <v>12</v>
      </c>
      <c r="G992" s="2" t="s">
        <v>381</v>
      </c>
      <c r="H992" s="2" t="s">
        <v>352</v>
      </c>
    </row>
    <row r="993" spans="1:8" x14ac:dyDescent="0.2">
      <c r="A993" s="2">
        <v>39000502</v>
      </c>
      <c r="B993" s="2">
        <v>2.1293160000000001E-4</v>
      </c>
      <c r="C993" s="6">
        <f t="shared" si="15"/>
        <v>0.42586320000000005</v>
      </c>
      <c r="D993" s="2" t="s">
        <v>101</v>
      </c>
      <c r="E993" s="2" t="s">
        <v>370</v>
      </c>
      <c r="F993" s="2" t="s">
        <v>12</v>
      </c>
      <c r="G993" s="2" t="s">
        <v>379</v>
      </c>
      <c r="H993" s="2" t="s">
        <v>352</v>
      </c>
    </row>
    <row r="994" spans="1:8" x14ac:dyDescent="0.2">
      <c r="A994" s="2">
        <v>39000599</v>
      </c>
      <c r="B994" s="2">
        <v>2.9090135199999999E-2</v>
      </c>
      <c r="C994" s="6">
        <f t="shared" si="15"/>
        <v>58.180270399999998</v>
      </c>
      <c r="D994" s="2" t="s">
        <v>101</v>
      </c>
      <c r="E994" s="2" t="s">
        <v>370</v>
      </c>
      <c r="F994" s="2" t="s">
        <v>380</v>
      </c>
      <c r="G994" s="2" t="s">
        <v>368</v>
      </c>
      <c r="H994" s="2" t="s">
        <v>352</v>
      </c>
    </row>
    <row r="995" spans="1:8" x14ac:dyDescent="0.2">
      <c r="A995" s="2">
        <v>39000602</v>
      </c>
      <c r="B995" s="2">
        <v>2.073562E-4</v>
      </c>
      <c r="C995" s="6">
        <f t="shared" si="15"/>
        <v>0.41471239999999998</v>
      </c>
      <c r="D995" s="2" t="s">
        <v>101</v>
      </c>
      <c r="E995" s="2" t="s">
        <v>370</v>
      </c>
      <c r="F995" s="2" t="s">
        <v>226</v>
      </c>
      <c r="G995" s="2" t="s">
        <v>379</v>
      </c>
      <c r="H995" s="2" t="s">
        <v>352</v>
      </c>
    </row>
    <row r="996" spans="1:8" x14ac:dyDescent="0.2">
      <c r="A996" s="2">
        <v>39000603</v>
      </c>
      <c r="B996" s="2">
        <v>2.5103300000000001E-4</v>
      </c>
      <c r="C996" s="6">
        <f t="shared" si="15"/>
        <v>0.50206600000000001</v>
      </c>
      <c r="D996" s="2" t="s">
        <v>101</v>
      </c>
      <c r="E996" s="2" t="s">
        <v>370</v>
      </c>
      <c r="F996" s="2" t="s">
        <v>226</v>
      </c>
      <c r="G996" s="2" t="s">
        <v>378</v>
      </c>
      <c r="H996" s="2" t="s">
        <v>352</v>
      </c>
    </row>
    <row r="997" spans="1:8" x14ac:dyDescent="0.2">
      <c r="A997" s="2">
        <v>39000605</v>
      </c>
      <c r="B997" s="2">
        <v>7.5779399999999995E-5</v>
      </c>
      <c r="C997" s="6">
        <f t="shared" si="15"/>
        <v>0.15155879999999999</v>
      </c>
      <c r="D997" s="2" t="s">
        <v>101</v>
      </c>
      <c r="E997" s="2" t="s">
        <v>370</v>
      </c>
      <c r="F997" s="2" t="s">
        <v>226</v>
      </c>
      <c r="G997" s="2" t="s">
        <v>377</v>
      </c>
      <c r="H997" s="2" t="s">
        <v>352</v>
      </c>
    </row>
    <row r="998" spans="1:8" x14ac:dyDescent="0.2">
      <c r="A998" s="2">
        <v>39000699</v>
      </c>
      <c r="B998" s="2">
        <v>0.1184742862</v>
      </c>
      <c r="C998" s="6">
        <f t="shared" si="15"/>
        <v>236.94857239999999</v>
      </c>
      <c r="D998" s="2" t="s">
        <v>101</v>
      </c>
      <c r="E998" s="2" t="s">
        <v>370</v>
      </c>
      <c r="F998" s="2" t="s">
        <v>226</v>
      </c>
      <c r="G998" s="2" t="s">
        <v>368</v>
      </c>
      <c r="H998" s="2" t="s">
        <v>352</v>
      </c>
    </row>
    <row r="999" spans="1:8" x14ac:dyDescent="0.2">
      <c r="A999" s="2">
        <v>39000701</v>
      </c>
      <c r="B999" s="3">
        <v>4.0000000000000001E-8</v>
      </c>
      <c r="C999" s="6">
        <f t="shared" si="15"/>
        <v>8.0000000000000007E-5</v>
      </c>
      <c r="D999" s="2" t="s">
        <v>101</v>
      </c>
      <c r="E999" s="2" t="s">
        <v>370</v>
      </c>
      <c r="F999" s="2" t="s">
        <v>367</v>
      </c>
      <c r="G999" s="2" t="s">
        <v>376</v>
      </c>
      <c r="H999" s="2" t="s">
        <v>352</v>
      </c>
    </row>
    <row r="1000" spans="1:8" x14ac:dyDescent="0.2">
      <c r="A1000" s="2">
        <v>39000797</v>
      </c>
      <c r="B1000" s="2">
        <v>1.51870736E-2</v>
      </c>
      <c r="C1000" s="6">
        <f t="shared" si="15"/>
        <v>30.374147199999999</v>
      </c>
      <c r="D1000" s="2" t="s">
        <v>101</v>
      </c>
      <c r="E1000" s="2" t="s">
        <v>370</v>
      </c>
      <c r="F1000" s="2" t="s">
        <v>367</v>
      </c>
      <c r="G1000" s="2" t="s">
        <v>209</v>
      </c>
      <c r="H1000" s="2" t="s">
        <v>352</v>
      </c>
    </row>
    <row r="1001" spans="1:8" x14ac:dyDescent="0.2">
      <c r="A1001" s="2">
        <v>39000889</v>
      </c>
      <c r="B1001" s="2">
        <v>0.01</v>
      </c>
      <c r="C1001" s="6">
        <f t="shared" si="15"/>
        <v>20</v>
      </c>
      <c r="D1001" s="2" t="s">
        <v>101</v>
      </c>
      <c r="E1001" s="2" t="s">
        <v>370</v>
      </c>
      <c r="F1001" s="2" t="s">
        <v>375</v>
      </c>
      <c r="G1001" s="2" t="s">
        <v>209</v>
      </c>
      <c r="H1001" s="2" t="s">
        <v>352</v>
      </c>
    </row>
    <row r="1002" spans="1:8" x14ac:dyDescent="0.2">
      <c r="A1002" s="2">
        <v>39000899</v>
      </c>
      <c r="B1002" s="2">
        <v>2.9896298200000001E-2</v>
      </c>
      <c r="C1002" s="6">
        <f t="shared" si="15"/>
        <v>59.792596400000001</v>
      </c>
      <c r="D1002" s="2" t="s">
        <v>101</v>
      </c>
      <c r="E1002" s="2" t="s">
        <v>370</v>
      </c>
      <c r="F1002" s="2" t="s">
        <v>375</v>
      </c>
      <c r="G1002" s="2" t="s">
        <v>368</v>
      </c>
      <c r="H1002" s="2" t="s">
        <v>352</v>
      </c>
    </row>
    <row r="1003" spans="1:8" x14ac:dyDescent="0.2">
      <c r="A1003" s="2">
        <v>39000989</v>
      </c>
      <c r="B1003" s="2">
        <v>8.0024000000000002E-4</v>
      </c>
      <c r="C1003" s="6">
        <f t="shared" si="15"/>
        <v>1.6004800000000001</v>
      </c>
      <c r="D1003" s="2" t="s">
        <v>101</v>
      </c>
      <c r="E1003" s="2" t="s">
        <v>370</v>
      </c>
      <c r="F1003" s="2" t="s">
        <v>29</v>
      </c>
      <c r="G1003" s="2" t="s">
        <v>209</v>
      </c>
      <c r="H1003" s="2" t="s">
        <v>352</v>
      </c>
    </row>
    <row r="1004" spans="1:8" x14ac:dyDescent="0.2">
      <c r="A1004" s="2">
        <v>39000999</v>
      </c>
      <c r="B1004" s="2">
        <v>2.9452599999999999E-3</v>
      </c>
      <c r="C1004" s="6">
        <f t="shared" si="15"/>
        <v>5.8905199999999995</v>
      </c>
      <c r="D1004" s="2" t="s">
        <v>101</v>
      </c>
      <c r="E1004" s="2" t="s">
        <v>370</v>
      </c>
      <c r="F1004" s="2" t="s">
        <v>29</v>
      </c>
      <c r="G1004" s="2" t="s">
        <v>368</v>
      </c>
      <c r="H1004" s="2" t="s">
        <v>352</v>
      </c>
    </row>
    <row r="1005" spans="1:8" x14ac:dyDescent="0.2">
      <c r="A1005" s="2">
        <v>39001088</v>
      </c>
      <c r="B1005" s="3">
        <v>3.0000000000000001E-6</v>
      </c>
      <c r="C1005" s="6">
        <f t="shared" si="15"/>
        <v>6.0000000000000001E-3</v>
      </c>
      <c r="D1005" s="2" t="s">
        <v>101</v>
      </c>
      <c r="E1005" s="2" t="s">
        <v>370</v>
      </c>
      <c r="F1005" s="2" t="s">
        <v>374</v>
      </c>
      <c r="G1005" s="2" t="s">
        <v>373</v>
      </c>
      <c r="H1005" s="2" t="s">
        <v>255</v>
      </c>
    </row>
    <row r="1006" spans="1:8" x14ac:dyDescent="0.2">
      <c r="A1006" s="2">
        <v>39001099</v>
      </c>
      <c r="B1006" s="2">
        <v>3.5559000000000003E-5</v>
      </c>
      <c r="C1006" s="6">
        <f t="shared" si="15"/>
        <v>7.1118000000000001E-2</v>
      </c>
      <c r="D1006" s="2" t="s">
        <v>101</v>
      </c>
      <c r="E1006" s="2" t="s">
        <v>370</v>
      </c>
      <c r="F1006" s="2" t="s">
        <v>223</v>
      </c>
      <c r="G1006" s="2" t="s">
        <v>368</v>
      </c>
      <c r="H1006" s="2" t="s">
        <v>352</v>
      </c>
    </row>
    <row r="1007" spans="1:8" x14ac:dyDescent="0.2">
      <c r="A1007" s="2">
        <v>39001289</v>
      </c>
      <c r="B1007" s="2">
        <v>0</v>
      </c>
      <c r="C1007" s="6">
        <f t="shared" si="15"/>
        <v>0</v>
      </c>
      <c r="D1007" s="2" t="s">
        <v>101</v>
      </c>
      <c r="E1007" s="2" t="s">
        <v>370</v>
      </c>
      <c r="F1007" s="2" t="s">
        <v>371</v>
      </c>
      <c r="G1007" s="2" t="s">
        <v>372</v>
      </c>
      <c r="H1007" s="2" t="s">
        <v>352</v>
      </c>
    </row>
    <row r="1008" spans="1:8" x14ac:dyDescent="0.2">
      <c r="A1008" s="2">
        <v>39001299</v>
      </c>
      <c r="B1008" s="2">
        <v>4.5369533000000004E-3</v>
      </c>
      <c r="C1008" s="6">
        <f t="shared" si="15"/>
        <v>9.0739066000000008</v>
      </c>
      <c r="D1008" s="2" t="s">
        <v>101</v>
      </c>
      <c r="E1008" s="2" t="s">
        <v>370</v>
      </c>
      <c r="F1008" s="2" t="s">
        <v>371</v>
      </c>
      <c r="G1008" s="2" t="s">
        <v>368</v>
      </c>
      <c r="H1008" s="2" t="s">
        <v>352</v>
      </c>
    </row>
    <row r="1009" spans="1:8" x14ac:dyDescent="0.2">
      <c r="A1009" s="2">
        <v>39001399</v>
      </c>
      <c r="B1009" s="2">
        <v>8.9999999999999998E-4</v>
      </c>
      <c r="C1009" s="6">
        <f t="shared" si="15"/>
        <v>1.8</v>
      </c>
      <c r="D1009" s="2" t="s">
        <v>101</v>
      </c>
      <c r="E1009" s="2" t="s">
        <v>370</v>
      </c>
      <c r="F1009" s="2" t="s">
        <v>369</v>
      </c>
      <c r="G1009" s="2" t="s">
        <v>368</v>
      </c>
      <c r="H1009" s="2" t="s">
        <v>352</v>
      </c>
    </row>
    <row r="1010" spans="1:8" x14ac:dyDescent="0.2">
      <c r="A1010" s="2">
        <v>39900501</v>
      </c>
      <c r="B1010" s="2">
        <v>8.6058300000000002E-5</v>
      </c>
      <c r="C1010" s="6">
        <f t="shared" si="15"/>
        <v>0.17211660000000001</v>
      </c>
      <c r="D1010" s="2" t="s">
        <v>101</v>
      </c>
      <c r="E1010" s="2" t="s">
        <v>354</v>
      </c>
      <c r="F1010" s="2" t="s">
        <v>365</v>
      </c>
      <c r="G1010" s="2" t="s">
        <v>12</v>
      </c>
      <c r="H1010" s="2" t="s">
        <v>352</v>
      </c>
    </row>
    <row r="1011" spans="1:8" x14ac:dyDescent="0.2">
      <c r="A1011" s="2">
        <v>39900601</v>
      </c>
      <c r="B1011" s="2">
        <v>5.1453718000000004E-3</v>
      </c>
      <c r="C1011" s="6">
        <f t="shared" si="15"/>
        <v>10.290743600000001</v>
      </c>
      <c r="D1011" s="2" t="s">
        <v>101</v>
      </c>
      <c r="E1011" s="2" t="s">
        <v>354</v>
      </c>
      <c r="F1011" s="2" t="s">
        <v>365</v>
      </c>
      <c r="G1011" s="2" t="s">
        <v>226</v>
      </c>
      <c r="H1011" s="2" t="s">
        <v>352</v>
      </c>
    </row>
    <row r="1012" spans="1:8" x14ac:dyDescent="0.2">
      <c r="A1012" s="2">
        <v>39900701</v>
      </c>
      <c r="B1012" s="2">
        <v>8.5599999999999999E-3</v>
      </c>
      <c r="C1012" s="6">
        <f t="shared" si="15"/>
        <v>17.12</v>
      </c>
      <c r="D1012" s="2" t="s">
        <v>101</v>
      </c>
      <c r="E1012" s="2" t="s">
        <v>354</v>
      </c>
      <c r="F1012" s="2" t="s">
        <v>365</v>
      </c>
      <c r="G1012" s="2" t="s">
        <v>367</v>
      </c>
      <c r="H1012" s="2" t="s">
        <v>352</v>
      </c>
    </row>
    <row r="1013" spans="1:8" s="7" customFormat="1" x14ac:dyDescent="0.2">
      <c r="A1013" s="7">
        <v>39900801</v>
      </c>
      <c r="B1013" s="9">
        <v>6.105E-6</v>
      </c>
      <c r="C1013" s="8">
        <f t="shared" si="15"/>
        <v>1.221E-2</v>
      </c>
      <c r="D1013" s="7" t="s">
        <v>101</v>
      </c>
      <c r="E1013" s="7" t="s">
        <v>354</v>
      </c>
      <c r="F1013" s="7" t="s">
        <v>365</v>
      </c>
      <c r="G1013" s="7" t="s">
        <v>366</v>
      </c>
      <c r="H1013" s="7" t="s">
        <v>352</v>
      </c>
    </row>
    <row r="1014" spans="1:8" x14ac:dyDescent="0.2">
      <c r="A1014" s="2">
        <v>39901001</v>
      </c>
      <c r="B1014" s="3">
        <v>3.0000000000000001E-6</v>
      </c>
      <c r="C1014" s="6">
        <f t="shared" si="15"/>
        <v>6.0000000000000001E-3</v>
      </c>
      <c r="D1014" s="2" t="s">
        <v>101</v>
      </c>
      <c r="E1014" s="2" t="s">
        <v>354</v>
      </c>
      <c r="F1014" s="2" t="s">
        <v>365</v>
      </c>
      <c r="G1014" s="2" t="s">
        <v>364</v>
      </c>
      <c r="H1014" s="2" t="s">
        <v>352</v>
      </c>
    </row>
    <row r="1015" spans="1:8" x14ac:dyDescent="0.2">
      <c r="A1015" s="2">
        <v>39902003</v>
      </c>
      <c r="B1015" s="3">
        <v>3.9999999999999998E-6</v>
      </c>
      <c r="C1015" s="6">
        <f t="shared" si="15"/>
        <v>8.0000000000000002E-3</v>
      </c>
      <c r="D1015" s="2" t="s">
        <v>101</v>
      </c>
      <c r="E1015" s="2" t="s">
        <v>354</v>
      </c>
      <c r="F1015" s="2" t="s">
        <v>363</v>
      </c>
      <c r="G1015" s="2" t="s">
        <v>362</v>
      </c>
      <c r="H1015" s="2" t="s">
        <v>352</v>
      </c>
    </row>
    <row r="1016" spans="1:8" x14ac:dyDescent="0.2">
      <c r="A1016" s="2">
        <v>39990001</v>
      </c>
      <c r="B1016" s="3">
        <v>2.4108599999999998E-6</v>
      </c>
      <c r="C1016" s="6">
        <f t="shared" si="15"/>
        <v>4.8217199999999998E-3</v>
      </c>
      <c r="D1016" s="2" t="s">
        <v>101</v>
      </c>
      <c r="E1016" s="2" t="s">
        <v>354</v>
      </c>
      <c r="F1016" s="2" t="s">
        <v>354</v>
      </c>
      <c r="G1016" s="2" t="s">
        <v>361</v>
      </c>
      <c r="H1016" s="2" t="s">
        <v>352</v>
      </c>
    </row>
    <row r="1017" spans="1:8" x14ac:dyDescent="0.2">
      <c r="A1017" s="2">
        <v>39990002</v>
      </c>
      <c r="B1017" s="3">
        <v>9.531795E-7</v>
      </c>
      <c r="C1017" s="6">
        <f t="shared" si="15"/>
        <v>1.906359E-3</v>
      </c>
      <c r="D1017" s="2" t="s">
        <v>101</v>
      </c>
      <c r="E1017" s="2" t="s">
        <v>354</v>
      </c>
      <c r="F1017" s="2" t="s">
        <v>354</v>
      </c>
      <c r="G1017" s="2" t="s">
        <v>360</v>
      </c>
      <c r="H1017" s="2" t="s">
        <v>352</v>
      </c>
    </row>
    <row r="1018" spans="1:8" x14ac:dyDescent="0.2">
      <c r="A1018" s="2">
        <v>39990003</v>
      </c>
      <c r="B1018" s="2">
        <v>2.18471E-4</v>
      </c>
      <c r="C1018" s="6">
        <f t="shared" si="15"/>
        <v>0.436942</v>
      </c>
      <c r="D1018" s="2" t="s">
        <v>101</v>
      </c>
      <c r="E1018" s="2" t="s">
        <v>354</v>
      </c>
      <c r="F1018" s="2" t="s">
        <v>354</v>
      </c>
      <c r="G1018" s="2" t="s">
        <v>359</v>
      </c>
      <c r="H1018" s="2" t="s">
        <v>352</v>
      </c>
    </row>
    <row r="1019" spans="1:8" x14ac:dyDescent="0.2">
      <c r="A1019" s="2">
        <v>39990004</v>
      </c>
      <c r="B1019" s="3">
        <v>7.8093750000000004E-8</v>
      </c>
      <c r="C1019" s="6">
        <f t="shared" si="15"/>
        <v>1.5618749999999999E-4</v>
      </c>
      <c r="D1019" s="2" t="s">
        <v>101</v>
      </c>
      <c r="E1019" s="2" t="s">
        <v>354</v>
      </c>
      <c r="F1019" s="2" t="s">
        <v>354</v>
      </c>
      <c r="G1019" s="2" t="s">
        <v>358</v>
      </c>
      <c r="H1019" s="2" t="s">
        <v>352</v>
      </c>
    </row>
    <row r="1020" spans="1:8" x14ac:dyDescent="0.2">
      <c r="A1020" s="2">
        <v>39990011</v>
      </c>
      <c r="B1020" s="2">
        <v>1.5E-5</v>
      </c>
      <c r="C1020" s="6">
        <f t="shared" si="15"/>
        <v>3.0000000000000002E-2</v>
      </c>
      <c r="D1020" s="2" t="s">
        <v>101</v>
      </c>
      <c r="E1020" s="2" t="s">
        <v>354</v>
      </c>
      <c r="F1020" s="2" t="s">
        <v>354</v>
      </c>
      <c r="G1020" s="2" t="s">
        <v>357</v>
      </c>
      <c r="H1020" s="2" t="s">
        <v>352</v>
      </c>
    </row>
    <row r="1021" spans="1:8" x14ac:dyDescent="0.2">
      <c r="A1021" s="2">
        <v>39990013</v>
      </c>
      <c r="B1021" s="2">
        <v>6.3443283000000003E-3</v>
      </c>
      <c r="C1021" s="6">
        <f t="shared" si="15"/>
        <v>12.6886566</v>
      </c>
      <c r="D1021" s="2" t="s">
        <v>101</v>
      </c>
      <c r="E1021" s="2" t="s">
        <v>354</v>
      </c>
      <c r="F1021" s="2" t="s">
        <v>354</v>
      </c>
      <c r="G1021" s="2" t="s">
        <v>356</v>
      </c>
      <c r="H1021" s="2" t="s">
        <v>352</v>
      </c>
    </row>
    <row r="1022" spans="1:8" x14ac:dyDescent="0.2">
      <c r="A1022" s="2">
        <v>39990023</v>
      </c>
      <c r="B1022" s="3">
        <v>7.8582475000000004E-6</v>
      </c>
      <c r="C1022" s="6">
        <f t="shared" si="15"/>
        <v>1.5716495E-2</v>
      </c>
      <c r="D1022" s="2" t="s">
        <v>101</v>
      </c>
      <c r="E1022" s="2" t="s">
        <v>354</v>
      </c>
      <c r="F1022" s="2" t="s">
        <v>354</v>
      </c>
      <c r="G1022" s="2" t="s">
        <v>323</v>
      </c>
      <c r="H1022" s="2" t="s">
        <v>352</v>
      </c>
    </row>
    <row r="1023" spans="1:8" x14ac:dyDescent="0.2">
      <c r="A1023" s="2">
        <v>39990024</v>
      </c>
      <c r="B1023" s="2">
        <v>4.1260389999999997E-3</v>
      </c>
      <c r="C1023" s="6">
        <f t="shared" si="15"/>
        <v>8.2520779999999991</v>
      </c>
      <c r="D1023" s="2" t="s">
        <v>101</v>
      </c>
      <c r="E1023" s="2" t="s">
        <v>354</v>
      </c>
      <c r="F1023" s="2" t="s">
        <v>354</v>
      </c>
      <c r="G1023" s="2" t="s">
        <v>355</v>
      </c>
      <c r="H1023" s="2" t="s">
        <v>352</v>
      </c>
    </row>
    <row r="1024" spans="1:8" x14ac:dyDescent="0.2">
      <c r="A1024" s="2">
        <v>39999999</v>
      </c>
      <c r="B1024" s="2">
        <v>0.76950273979999995</v>
      </c>
      <c r="C1024" s="6">
        <f t="shared" si="15"/>
        <v>1539.0054795999999</v>
      </c>
      <c r="D1024" s="2" t="s">
        <v>101</v>
      </c>
      <c r="E1024" s="2" t="s">
        <v>354</v>
      </c>
      <c r="F1024" s="2" t="s">
        <v>353</v>
      </c>
      <c r="G1024" s="2" t="s">
        <v>206</v>
      </c>
      <c r="H1024" s="2" t="s">
        <v>352</v>
      </c>
    </row>
    <row r="1025" spans="1:8" x14ac:dyDescent="0.2">
      <c r="A1025" s="2">
        <v>40100399</v>
      </c>
      <c r="B1025" s="2">
        <v>0</v>
      </c>
      <c r="C1025" s="6">
        <f t="shared" si="15"/>
        <v>0</v>
      </c>
      <c r="D1025" s="2" t="s">
        <v>258</v>
      </c>
      <c r="E1025" s="2" t="s">
        <v>257</v>
      </c>
      <c r="F1025" s="2" t="s">
        <v>351</v>
      </c>
      <c r="G1025" s="2" t="s">
        <v>231</v>
      </c>
      <c r="H1025" s="2" t="s">
        <v>350</v>
      </c>
    </row>
    <row r="1026" spans="1:8" x14ac:dyDescent="0.2">
      <c r="A1026" s="2">
        <v>40188898</v>
      </c>
      <c r="B1026" s="2">
        <v>1.7235250000000001E-3</v>
      </c>
      <c r="C1026" s="6">
        <f t="shared" si="15"/>
        <v>3.4470499999999999</v>
      </c>
      <c r="D1026" s="2" t="s">
        <v>258</v>
      </c>
      <c r="E1026" s="2" t="s">
        <v>257</v>
      </c>
      <c r="F1026" s="2" t="s">
        <v>170</v>
      </c>
      <c r="G1026" s="2" t="s">
        <v>209</v>
      </c>
      <c r="H1026" s="2" t="s">
        <v>350</v>
      </c>
    </row>
    <row r="1027" spans="1:8" x14ac:dyDescent="0.2">
      <c r="A1027" s="2">
        <v>40200101</v>
      </c>
      <c r="B1027" s="2">
        <v>1.2714720000000001E-3</v>
      </c>
      <c r="C1027" s="6">
        <f t="shared" ref="C1027:C1090" si="16">B1027*2000</f>
        <v>2.5429440000000003</v>
      </c>
      <c r="D1027" s="2" t="s">
        <v>258</v>
      </c>
      <c r="E1027" s="2" t="s">
        <v>322</v>
      </c>
      <c r="F1027" s="2" t="s">
        <v>346</v>
      </c>
      <c r="G1027" s="2" t="s">
        <v>349</v>
      </c>
      <c r="H1027" s="2" t="s">
        <v>255</v>
      </c>
    </row>
    <row r="1028" spans="1:8" x14ac:dyDescent="0.2">
      <c r="A1028" s="2">
        <v>40200401</v>
      </c>
      <c r="B1028" s="2">
        <v>0</v>
      </c>
      <c r="C1028" s="6">
        <f t="shared" si="16"/>
        <v>0</v>
      </c>
      <c r="D1028" s="2" t="s">
        <v>258</v>
      </c>
      <c r="E1028" s="2" t="s">
        <v>322</v>
      </c>
      <c r="F1028" s="2" t="s">
        <v>346</v>
      </c>
      <c r="G1028" s="2" t="s">
        <v>348</v>
      </c>
      <c r="H1028" s="2" t="s">
        <v>255</v>
      </c>
    </row>
    <row r="1029" spans="1:8" x14ac:dyDescent="0.2">
      <c r="A1029" s="2">
        <v>40200501</v>
      </c>
      <c r="B1029" s="3">
        <v>9.9999999999999995E-7</v>
      </c>
      <c r="C1029" s="6">
        <f t="shared" si="16"/>
        <v>2E-3</v>
      </c>
      <c r="D1029" s="2" t="s">
        <v>258</v>
      </c>
      <c r="E1029" s="2" t="s">
        <v>322</v>
      </c>
      <c r="F1029" s="2" t="s">
        <v>346</v>
      </c>
      <c r="G1029" s="2" t="s">
        <v>347</v>
      </c>
      <c r="H1029" s="2" t="s">
        <v>255</v>
      </c>
    </row>
    <row r="1030" spans="1:8" x14ac:dyDescent="0.2">
      <c r="A1030" s="2">
        <v>40200712</v>
      </c>
      <c r="B1030" s="3">
        <v>1.8675500000000001E-7</v>
      </c>
      <c r="C1030" s="6">
        <f t="shared" si="16"/>
        <v>3.7351000000000002E-4</v>
      </c>
      <c r="D1030" s="2" t="s">
        <v>258</v>
      </c>
      <c r="E1030" s="2" t="s">
        <v>322</v>
      </c>
      <c r="F1030" s="2" t="s">
        <v>346</v>
      </c>
      <c r="G1030" s="2" t="s">
        <v>345</v>
      </c>
      <c r="H1030" s="2" t="s">
        <v>255</v>
      </c>
    </row>
    <row r="1031" spans="1:8" x14ac:dyDescent="0.2">
      <c r="A1031" s="2">
        <v>40200801</v>
      </c>
      <c r="B1031" s="3">
        <v>9.5485649999999996E-6</v>
      </c>
      <c r="C1031" s="6">
        <f t="shared" si="16"/>
        <v>1.909713E-2</v>
      </c>
      <c r="D1031" s="2" t="s">
        <v>258</v>
      </c>
      <c r="E1031" s="2" t="s">
        <v>322</v>
      </c>
      <c r="F1031" s="2" t="s">
        <v>343</v>
      </c>
      <c r="G1031" s="2" t="s">
        <v>209</v>
      </c>
      <c r="H1031" s="2" t="s">
        <v>255</v>
      </c>
    </row>
    <row r="1032" spans="1:8" x14ac:dyDescent="0.2">
      <c r="A1032" s="2">
        <v>40200802</v>
      </c>
      <c r="B1032" s="3">
        <v>1.9110000000000001E-7</v>
      </c>
      <c r="C1032" s="6">
        <f t="shared" si="16"/>
        <v>3.8220000000000002E-4</v>
      </c>
      <c r="D1032" s="2" t="s">
        <v>258</v>
      </c>
      <c r="E1032" s="2" t="s">
        <v>322</v>
      </c>
      <c r="F1032" s="2" t="s">
        <v>343</v>
      </c>
      <c r="G1032" s="2" t="s">
        <v>344</v>
      </c>
      <c r="H1032" s="2" t="s">
        <v>255</v>
      </c>
    </row>
    <row r="1033" spans="1:8" x14ac:dyDescent="0.2">
      <c r="A1033" s="2">
        <v>40200803</v>
      </c>
      <c r="B1033" s="3">
        <v>2.802336E-6</v>
      </c>
      <c r="C1033" s="6">
        <f t="shared" si="16"/>
        <v>5.6046719999999998E-3</v>
      </c>
      <c r="D1033" s="2" t="s">
        <v>258</v>
      </c>
      <c r="E1033" s="2" t="s">
        <v>322</v>
      </c>
      <c r="F1033" s="2" t="s">
        <v>343</v>
      </c>
      <c r="G1033" s="2" t="s">
        <v>342</v>
      </c>
      <c r="H1033" s="2" t="s">
        <v>255</v>
      </c>
    </row>
    <row r="1034" spans="1:8" x14ac:dyDescent="0.2">
      <c r="A1034" s="2">
        <v>40200901</v>
      </c>
      <c r="B1034" s="2">
        <v>1.0754039E-2</v>
      </c>
      <c r="C1034" s="6">
        <f t="shared" si="16"/>
        <v>21.508078000000001</v>
      </c>
      <c r="D1034" s="2" t="s">
        <v>258</v>
      </c>
      <c r="E1034" s="2" t="s">
        <v>322</v>
      </c>
      <c r="F1034" s="2" t="s">
        <v>341</v>
      </c>
      <c r="G1034" s="2" t="s">
        <v>209</v>
      </c>
      <c r="H1034" s="2" t="s">
        <v>255</v>
      </c>
    </row>
    <row r="1035" spans="1:8" x14ac:dyDescent="0.2">
      <c r="A1035" s="2">
        <v>40201001</v>
      </c>
      <c r="B1035" s="2">
        <v>2.4491690000000001E-4</v>
      </c>
      <c r="C1035" s="6">
        <f t="shared" si="16"/>
        <v>0.48983379999999999</v>
      </c>
      <c r="D1035" s="2" t="s">
        <v>258</v>
      </c>
      <c r="E1035" s="2" t="s">
        <v>322</v>
      </c>
      <c r="F1035" s="2" t="s">
        <v>340</v>
      </c>
      <c r="G1035" s="2" t="s">
        <v>226</v>
      </c>
      <c r="H1035" s="2" t="s">
        <v>255</v>
      </c>
    </row>
    <row r="1036" spans="1:8" x14ac:dyDescent="0.2">
      <c r="A1036" s="2">
        <v>40201004</v>
      </c>
      <c r="B1036" s="3">
        <v>8.5715349999999996E-9</v>
      </c>
      <c r="C1036" s="6">
        <f t="shared" si="16"/>
        <v>1.714307E-5</v>
      </c>
      <c r="D1036" s="2" t="s">
        <v>258</v>
      </c>
      <c r="E1036" s="2" t="s">
        <v>322</v>
      </c>
      <c r="F1036" s="2" t="s">
        <v>340</v>
      </c>
      <c r="G1036" s="2" t="s">
        <v>223</v>
      </c>
      <c r="H1036" s="2" t="s">
        <v>255</v>
      </c>
    </row>
    <row r="1037" spans="1:8" x14ac:dyDescent="0.2">
      <c r="A1037" s="2">
        <v>40201101</v>
      </c>
      <c r="B1037" s="2">
        <v>1.4970000000000001E-3</v>
      </c>
      <c r="C1037" s="6">
        <f t="shared" si="16"/>
        <v>2.9940000000000002</v>
      </c>
      <c r="D1037" s="2" t="s">
        <v>258</v>
      </c>
      <c r="E1037" s="2" t="s">
        <v>322</v>
      </c>
      <c r="F1037" s="2" t="s">
        <v>339</v>
      </c>
      <c r="G1037" s="2" t="s">
        <v>338</v>
      </c>
      <c r="H1037" s="2" t="s">
        <v>255</v>
      </c>
    </row>
    <row r="1038" spans="1:8" x14ac:dyDescent="0.2">
      <c r="A1038" s="2">
        <v>40201606</v>
      </c>
      <c r="B1038" s="3">
        <v>1.5449999999999999E-7</v>
      </c>
      <c r="C1038" s="6">
        <f t="shared" si="16"/>
        <v>3.0899999999999998E-4</v>
      </c>
      <c r="D1038" s="2" t="s">
        <v>258</v>
      </c>
      <c r="E1038" s="2" t="s">
        <v>322</v>
      </c>
      <c r="F1038" s="2" t="s">
        <v>337</v>
      </c>
      <c r="G1038" s="2" t="s">
        <v>336</v>
      </c>
      <c r="H1038" s="2" t="s">
        <v>255</v>
      </c>
    </row>
    <row r="1039" spans="1:8" x14ac:dyDescent="0.2">
      <c r="A1039" s="2">
        <v>40202001</v>
      </c>
      <c r="B1039" s="3">
        <v>6.5000000000000002E-7</v>
      </c>
      <c r="C1039" s="6">
        <f t="shared" si="16"/>
        <v>1.2999999999999999E-3</v>
      </c>
      <c r="D1039" s="2" t="s">
        <v>258</v>
      </c>
      <c r="E1039" s="2" t="s">
        <v>322</v>
      </c>
      <c r="F1039" s="2" t="s">
        <v>335</v>
      </c>
      <c r="G1039" s="2" t="s">
        <v>330</v>
      </c>
      <c r="H1039" s="2" t="s">
        <v>255</v>
      </c>
    </row>
    <row r="1040" spans="1:8" x14ac:dyDescent="0.2">
      <c r="A1040" s="2">
        <v>40202099</v>
      </c>
      <c r="B1040" s="3">
        <v>1.3521600000000001E-7</v>
      </c>
      <c r="C1040" s="6">
        <f t="shared" si="16"/>
        <v>2.7043200000000003E-4</v>
      </c>
      <c r="D1040" s="2" t="s">
        <v>258</v>
      </c>
      <c r="E1040" s="2" t="s">
        <v>322</v>
      </c>
      <c r="F1040" s="2" t="s">
        <v>335</v>
      </c>
      <c r="G1040" s="2" t="s">
        <v>231</v>
      </c>
      <c r="H1040" s="2" t="s">
        <v>255</v>
      </c>
    </row>
    <row r="1041" spans="1:8" x14ac:dyDescent="0.2">
      <c r="A1041" s="2">
        <v>40202131</v>
      </c>
      <c r="B1041" s="2">
        <v>1.4999999999999999E-4</v>
      </c>
      <c r="C1041" s="6">
        <f t="shared" si="16"/>
        <v>0.3</v>
      </c>
      <c r="D1041" s="2" t="s">
        <v>258</v>
      </c>
      <c r="E1041" s="2" t="s">
        <v>322</v>
      </c>
      <c r="F1041" s="2" t="s">
        <v>333</v>
      </c>
      <c r="G1041" s="2" t="s">
        <v>334</v>
      </c>
      <c r="H1041" s="2" t="s">
        <v>255</v>
      </c>
    </row>
    <row r="1042" spans="1:8" x14ac:dyDescent="0.2">
      <c r="A1042" s="2">
        <v>40202199</v>
      </c>
      <c r="B1042" s="3">
        <v>5.7999999999999995E-7</v>
      </c>
      <c r="C1042" s="6">
        <f t="shared" si="16"/>
        <v>1.16E-3</v>
      </c>
      <c r="D1042" s="2" t="s">
        <v>258</v>
      </c>
      <c r="E1042" s="2" t="s">
        <v>322</v>
      </c>
      <c r="F1042" s="2" t="s">
        <v>333</v>
      </c>
      <c r="G1042" s="2" t="s">
        <v>206</v>
      </c>
      <c r="H1042" s="2" t="s">
        <v>255</v>
      </c>
    </row>
    <row r="1043" spans="1:8" x14ac:dyDescent="0.2">
      <c r="A1043" s="2">
        <v>40202201</v>
      </c>
      <c r="B1043" s="3">
        <v>1.4500000000000001E-6</v>
      </c>
      <c r="C1043" s="6">
        <f t="shared" si="16"/>
        <v>2.9000000000000002E-3</v>
      </c>
      <c r="D1043" s="2" t="s">
        <v>258</v>
      </c>
      <c r="E1043" s="2" t="s">
        <v>322</v>
      </c>
      <c r="F1043" s="2" t="s">
        <v>332</v>
      </c>
      <c r="G1043" s="2" t="s">
        <v>330</v>
      </c>
      <c r="H1043" s="2" t="s">
        <v>255</v>
      </c>
    </row>
    <row r="1044" spans="1:8" x14ac:dyDescent="0.2">
      <c r="A1044" s="2">
        <v>40202399</v>
      </c>
      <c r="B1044" s="3">
        <v>4.2680000000000002E-10</v>
      </c>
      <c r="C1044" s="6">
        <f t="shared" si="16"/>
        <v>8.5360000000000007E-7</v>
      </c>
      <c r="D1044" s="2" t="s">
        <v>258</v>
      </c>
      <c r="E1044" s="2" t="s">
        <v>322</v>
      </c>
      <c r="F1044" s="2" t="s">
        <v>331</v>
      </c>
      <c r="G1044" s="2" t="s">
        <v>231</v>
      </c>
      <c r="H1044" s="2" t="s">
        <v>255</v>
      </c>
    </row>
    <row r="1045" spans="1:8" x14ac:dyDescent="0.2">
      <c r="A1045" s="2">
        <v>40202501</v>
      </c>
      <c r="B1045" s="3">
        <v>6.4799999999999998E-7</v>
      </c>
      <c r="C1045" s="6">
        <f t="shared" si="16"/>
        <v>1.2960000000000001E-3</v>
      </c>
      <c r="D1045" s="2" t="s">
        <v>258</v>
      </c>
      <c r="E1045" s="2" t="s">
        <v>322</v>
      </c>
      <c r="F1045" s="2" t="s">
        <v>327</v>
      </c>
      <c r="G1045" s="2" t="s">
        <v>330</v>
      </c>
      <c r="H1045" s="2" t="s">
        <v>255</v>
      </c>
    </row>
    <row r="1046" spans="1:8" x14ac:dyDescent="0.2">
      <c r="A1046" s="2">
        <v>40202502</v>
      </c>
      <c r="B1046" s="3">
        <v>7.1500000000000004E-7</v>
      </c>
      <c r="C1046" s="6">
        <f t="shared" si="16"/>
        <v>1.4300000000000001E-3</v>
      </c>
      <c r="D1046" s="2" t="s">
        <v>258</v>
      </c>
      <c r="E1046" s="2" t="s">
        <v>322</v>
      </c>
      <c r="F1046" s="2" t="s">
        <v>327</v>
      </c>
      <c r="G1046" s="2" t="s">
        <v>329</v>
      </c>
      <c r="H1046" s="2" t="s">
        <v>255</v>
      </c>
    </row>
    <row r="1047" spans="1:8" x14ac:dyDescent="0.2">
      <c r="A1047" s="2">
        <v>40202510</v>
      </c>
      <c r="B1047" s="3">
        <v>4.7E-7</v>
      </c>
      <c r="C1047" s="6">
        <f t="shared" si="16"/>
        <v>9.3999999999999997E-4</v>
      </c>
      <c r="D1047" s="2" t="s">
        <v>258</v>
      </c>
      <c r="E1047" s="2" t="s">
        <v>322</v>
      </c>
      <c r="F1047" s="2" t="s">
        <v>327</v>
      </c>
      <c r="G1047" s="2" t="s">
        <v>328</v>
      </c>
      <c r="H1047" s="2" t="s">
        <v>255</v>
      </c>
    </row>
    <row r="1048" spans="1:8" x14ac:dyDescent="0.2">
      <c r="A1048" s="2">
        <v>40202599</v>
      </c>
      <c r="B1048" s="2">
        <v>0</v>
      </c>
      <c r="C1048" s="6">
        <f t="shared" si="16"/>
        <v>0</v>
      </c>
      <c r="D1048" s="2" t="s">
        <v>258</v>
      </c>
      <c r="E1048" s="2" t="s">
        <v>322</v>
      </c>
      <c r="F1048" s="2" t="s">
        <v>327</v>
      </c>
      <c r="G1048" s="2" t="s">
        <v>231</v>
      </c>
      <c r="H1048" s="2" t="s">
        <v>255</v>
      </c>
    </row>
    <row r="1049" spans="1:8" x14ac:dyDescent="0.2">
      <c r="A1049" s="2">
        <v>40288801</v>
      </c>
      <c r="B1049" s="2">
        <v>1.2630000000000001E-4</v>
      </c>
      <c r="C1049" s="6">
        <f t="shared" si="16"/>
        <v>0.25259999999999999</v>
      </c>
      <c r="D1049" s="2" t="s">
        <v>258</v>
      </c>
      <c r="E1049" s="2" t="s">
        <v>322</v>
      </c>
      <c r="F1049" s="2" t="s">
        <v>170</v>
      </c>
      <c r="G1049" s="2" t="s">
        <v>209</v>
      </c>
      <c r="H1049" s="2" t="s">
        <v>255</v>
      </c>
    </row>
    <row r="1050" spans="1:8" x14ac:dyDescent="0.2">
      <c r="A1050" s="2">
        <v>40288822</v>
      </c>
      <c r="B1050" s="2">
        <v>1.041E-5</v>
      </c>
      <c r="C1050" s="6">
        <f t="shared" si="16"/>
        <v>2.0820000000000002E-2</v>
      </c>
      <c r="D1050" s="2" t="s">
        <v>258</v>
      </c>
      <c r="E1050" s="2" t="s">
        <v>322</v>
      </c>
      <c r="F1050" s="2" t="s">
        <v>170</v>
      </c>
      <c r="G1050" s="2" t="s">
        <v>326</v>
      </c>
      <c r="H1050" s="2" t="s">
        <v>255</v>
      </c>
    </row>
    <row r="1051" spans="1:8" x14ac:dyDescent="0.2">
      <c r="A1051" s="2">
        <v>40290013</v>
      </c>
      <c r="B1051" s="2">
        <v>1.9113299999999999E-5</v>
      </c>
      <c r="C1051" s="6">
        <f t="shared" si="16"/>
        <v>3.8226599999999999E-2</v>
      </c>
      <c r="D1051" s="2" t="s">
        <v>258</v>
      </c>
      <c r="E1051" s="2" t="s">
        <v>322</v>
      </c>
      <c r="F1051" s="2" t="s">
        <v>324</v>
      </c>
      <c r="G1051" s="2" t="s">
        <v>325</v>
      </c>
      <c r="H1051" s="2" t="s">
        <v>255</v>
      </c>
    </row>
    <row r="1052" spans="1:8" x14ac:dyDescent="0.2">
      <c r="A1052" s="2">
        <v>40290023</v>
      </c>
      <c r="B1052" s="2">
        <v>2.0000000000000002E-5</v>
      </c>
      <c r="C1052" s="6">
        <f t="shared" si="16"/>
        <v>0.04</v>
      </c>
      <c r="D1052" s="2" t="s">
        <v>258</v>
      </c>
      <c r="E1052" s="2" t="s">
        <v>322</v>
      </c>
      <c r="F1052" s="2" t="s">
        <v>324</v>
      </c>
      <c r="G1052" s="2" t="s">
        <v>323</v>
      </c>
      <c r="H1052" s="2" t="s">
        <v>255</v>
      </c>
    </row>
    <row r="1053" spans="1:8" x14ac:dyDescent="0.2">
      <c r="A1053" s="2">
        <v>40299998</v>
      </c>
      <c r="B1053" s="2">
        <v>1.752E-4</v>
      </c>
      <c r="C1053" s="6">
        <f t="shared" si="16"/>
        <v>0.35039999999999999</v>
      </c>
      <c r="D1053" s="2" t="s">
        <v>258</v>
      </c>
      <c r="E1053" s="2" t="s">
        <v>322</v>
      </c>
      <c r="F1053" s="2" t="s">
        <v>198</v>
      </c>
      <c r="G1053" s="2" t="s">
        <v>198</v>
      </c>
      <c r="H1053" s="2" t="s">
        <v>255</v>
      </c>
    </row>
    <row r="1054" spans="1:8" x14ac:dyDescent="0.2">
      <c r="A1054" s="2">
        <v>40301019</v>
      </c>
      <c r="B1054" s="3">
        <v>4.7929080000000002E-11</v>
      </c>
      <c r="C1054" s="6">
        <f t="shared" si="16"/>
        <v>9.5858160000000008E-8</v>
      </c>
      <c r="D1054" s="2" t="s">
        <v>258</v>
      </c>
      <c r="E1054" s="2" t="s">
        <v>308</v>
      </c>
      <c r="F1054" s="2" t="s">
        <v>317</v>
      </c>
      <c r="G1054" s="2" t="s">
        <v>321</v>
      </c>
      <c r="H1054" s="2" t="s">
        <v>261</v>
      </c>
    </row>
    <row r="1055" spans="1:8" x14ac:dyDescent="0.2">
      <c r="A1055" s="2">
        <v>40301021</v>
      </c>
      <c r="B1055" s="3">
        <v>5.8380339999999999E-11</v>
      </c>
      <c r="C1055" s="6">
        <f t="shared" si="16"/>
        <v>1.1676068E-7</v>
      </c>
      <c r="D1055" s="2" t="s">
        <v>258</v>
      </c>
      <c r="E1055" s="2" t="s">
        <v>308</v>
      </c>
      <c r="F1055" s="2" t="s">
        <v>317</v>
      </c>
      <c r="G1055" s="2" t="s">
        <v>320</v>
      </c>
      <c r="H1055" s="2" t="s">
        <v>261</v>
      </c>
    </row>
    <row r="1056" spans="1:8" x14ac:dyDescent="0.2">
      <c r="A1056" s="2">
        <v>40301023</v>
      </c>
      <c r="B1056" s="2">
        <v>2.3470200000000001E-5</v>
      </c>
      <c r="C1056" s="6">
        <f t="shared" si="16"/>
        <v>4.69404E-2</v>
      </c>
      <c r="D1056" s="2" t="s">
        <v>258</v>
      </c>
      <c r="E1056" s="2" t="s">
        <v>308</v>
      </c>
      <c r="F1056" s="2" t="s">
        <v>317</v>
      </c>
      <c r="G1056" s="2" t="s">
        <v>319</v>
      </c>
      <c r="H1056" s="2" t="s">
        <v>261</v>
      </c>
    </row>
    <row r="1057" spans="1:8" x14ac:dyDescent="0.2">
      <c r="A1057" s="2">
        <v>40301075</v>
      </c>
      <c r="B1057" s="3">
        <v>2.3526500000000001E-7</v>
      </c>
      <c r="C1057" s="6">
        <f t="shared" si="16"/>
        <v>4.7053000000000004E-4</v>
      </c>
      <c r="D1057" s="2" t="s">
        <v>258</v>
      </c>
      <c r="E1057" s="2" t="s">
        <v>308</v>
      </c>
      <c r="F1057" s="2" t="s">
        <v>317</v>
      </c>
      <c r="G1057" s="2" t="s">
        <v>318</v>
      </c>
      <c r="H1057" s="2" t="s">
        <v>261</v>
      </c>
    </row>
    <row r="1058" spans="1:8" x14ac:dyDescent="0.2">
      <c r="A1058" s="2">
        <v>40301099</v>
      </c>
      <c r="B1058" s="2">
        <v>2.4458800000000001E-4</v>
      </c>
      <c r="C1058" s="6">
        <f t="shared" si="16"/>
        <v>0.489176</v>
      </c>
      <c r="D1058" s="2" t="s">
        <v>258</v>
      </c>
      <c r="E1058" s="2" t="s">
        <v>308</v>
      </c>
      <c r="F1058" s="2" t="s">
        <v>317</v>
      </c>
      <c r="G1058" s="2" t="s">
        <v>309</v>
      </c>
      <c r="H1058" s="2" t="s">
        <v>261</v>
      </c>
    </row>
    <row r="1059" spans="1:8" x14ac:dyDescent="0.2">
      <c r="A1059" s="2">
        <v>40301108</v>
      </c>
      <c r="B1059" s="3">
        <v>1.5830680000000001E-10</v>
      </c>
      <c r="C1059" s="6">
        <f t="shared" si="16"/>
        <v>3.1661360000000001E-7</v>
      </c>
      <c r="D1059" s="2" t="s">
        <v>258</v>
      </c>
      <c r="E1059" s="2" t="s">
        <v>308</v>
      </c>
      <c r="F1059" s="2" t="s">
        <v>310</v>
      </c>
      <c r="G1059" s="2" t="s">
        <v>316</v>
      </c>
      <c r="H1059" s="2" t="s">
        <v>261</v>
      </c>
    </row>
    <row r="1060" spans="1:8" x14ac:dyDescent="0.2">
      <c r="A1060" s="2">
        <v>40301117</v>
      </c>
      <c r="B1060" s="2">
        <v>1.3000024000000001E-3</v>
      </c>
      <c r="C1060" s="6">
        <f t="shared" si="16"/>
        <v>2.6000048000000002</v>
      </c>
      <c r="D1060" s="2" t="s">
        <v>258</v>
      </c>
      <c r="E1060" s="2" t="s">
        <v>308</v>
      </c>
      <c r="F1060" s="2" t="s">
        <v>310</v>
      </c>
      <c r="G1060" s="2" t="s">
        <v>315</v>
      </c>
      <c r="H1060" s="2" t="s">
        <v>261</v>
      </c>
    </row>
    <row r="1061" spans="1:8" x14ac:dyDescent="0.2">
      <c r="A1061" s="2">
        <v>40301132</v>
      </c>
      <c r="B1061" s="3">
        <v>1.52804E-13</v>
      </c>
      <c r="C1061" s="6">
        <f t="shared" si="16"/>
        <v>3.0560800000000003E-10</v>
      </c>
      <c r="D1061" s="2" t="s">
        <v>258</v>
      </c>
      <c r="E1061" s="2" t="s">
        <v>308</v>
      </c>
      <c r="F1061" s="2" t="s">
        <v>310</v>
      </c>
      <c r="G1061" s="2" t="s">
        <v>314</v>
      </c>
      <c r="H1061" s="2" t="s">
        <v>261</v>
      </c>
    </row>
    <row r="1062" spans="1:8" x14ac:dyDescent="0.2">
      <c r="A1062" s="2">
        <v>40301141</v>
      </c>
      <c r="B1062" s="2">
        <v>0</v>
      </c>
      <c r="C1062" s="6">
        <f t="shared" si="16"/>
        <v>0</v>
      </c>
      <c r="D1062" s="2" t="s">
        <v>258</v>
      </c>
      <c r="E1062" s="2" t="s">
        <v>308</v>
      </c>
      <c r="F1062" s="2" t="s">
        <v>310</v>
      </c>
      <c r="G1062" s="2" t="s">
        <v>313</v>
      </c>
      <c r="H1062" s="2" t="s">
        <v>261</v>
      </c>
    </row>
    <row r="1063" spans="1:8" x14ac:dyDescent="0.2">
      <c r="A1063" s="2">
        <v>40301150</v>
      </c>
      <c r="B1063" s="3">
        <v>1.544E-15</v>
      </c>
      <c r="C1063" s="6">
        <f t="shared" si="16"/>
        <v>3.0880000000000002E-12</v>
      </c>
      <c r="D1063" s="2" t="s">
        <v>258</v>
      </c>
      <c r="E1063" s="2" t="s">
        <v>308</v>
      </c>
      <c r="F1063" s="2" t="s">
        <v>310</v>
      </c>
      <c r="G1063" s="2" t="s">
        <v>312</v>
      </c>
      <c r="H1063" s="2" t="s">
        <v>261</v>
      </c>
    </row>
    <row r="1064" spans="1:8" x14ac:dyDescent="0.2">
      <c r="A1064" s="2">
        <v>40301151</v>
      </c>
      <c r="B1064" s="3">
        <v>4.1275200000000001E-10</v>
      </c>
      <c r="C1064" s="6">
        <f t="shared" si="16"/>
        <v>8.2550399999999998E-7</v>
      </c>
      <c r="D1064" s="2" t="s">
        <v>258</v>
      </c>
      <c r="E1064" s="2" t="s">
        <v>308</v>
      </c>
      <c r="F1064" s="2" t="s">
        <v>310</v>
      </c>
      <c r="G1064" s="2" t="s">
        <v>311</v>
      </c>
      <c r="H1064" s="2" t="s">
        <v>261</v>
      </c>
    </row>
    <row r="1065" spans="1:8" x14ac:dyDescent="0.2">
      <c r="A1065" s="2">
        <v>40301197</v>
      </c>
      <c r="B1065" s="3">
        <v>1.3428929E-8</v>
      </c>
      <c r="C1065" s="6">
        <f t="shared" si="16"/>
        <v>2.6857857999999998E-5</v>
      </c>
      <c r="D1065" s="2" t="s">
        <v>258</v>
      </c>
      <c r="E1065" s="2" t="s">
        <v>308</v>
      </c>
      <c r="F1065" s="2" t="s">
        <v>310</v>
      </c>
      <c r="G1065" s="2" t="s">
        <v>309</v>
      </c>
      <c r="H1065" s="2" t="s">
        <v>261</v>
      </c>
    </row>
    <row r="1066" spans="1:8" x14ac:dyDescent="0.2">
      <c r="A1066" s="2">
        <v>40388801</v>
      </c>
      <c r="B1066" s="2">
        <v>2.002134E-4</v>
      </c>
      <c r="C1066" s="6">
        <f t="shared" si="16"/>
        <v>0.40042680000000003</v>
      </c>
      <c r="D1066" s="2" t="s">
        <v>258</v>
      </c>
      <c r="E1066" s="2" t="s">
        <v>308</v>
      </c>
      <c r="F1066" s="2" t="s">
        <v>170</v>
      </c>
      <c r="G1066" s="2" t="s">
        <v>270</v>
      </c>
      <c r="H1066" s="2" t="s">
        <v>261</v>
      </c>
    </row>
    <row r="1067" spans="1:8" x14ac:dyDescent="0.2">
      <c r="A1067" s="2">
        <v>40399999</v>
      </c>
      <c r="B1067" s="3">
        <v>4.2098169999999997E-6</v>
      </c>
      <c r="C1067" s="6">
        <f t="shared" si="16"/>
        <v>8.4196339999999988E-3</v>
      </c>
      <c r="D1067" s="2" t="s">
        <v>258</v>
      </c>
      <c r="E1067" s="2" t="s">
        <v>308</v>
      </c>
      <c r="F1067" s="2" t="s">
        <v>231</v>
      </c>
      <c r="G1067" s="2" t="s">
        <v>206</v>
      </c>
      <c r="H1067" s="2" t="s">
        <v>261</v>
      </c>
    </row>
    <row r="1068" spans="1:8" x14ac:dyDescent="0.2">
      <c r="A1068" s="2">
        <v>40400116</v>
      </c>
      <c r="B1068" s="2">
        <v>5.0000000000000002E-5</v>
      </c>
      <c r="C1068" s="6">
        <f t="shared" si="16"/>
        <v>0.1</v>
      </c>
      <c r="D1068" s="2" t="s">
        <v>258</v>
      </c>
      <c r="E1068" s="2" t="s">
        <v>299</v>
      </c>
      <c r="F1068" s="2" t="s">
        <v>303</v>
      </c>
      <c r="G1068" s="2" t="s">
        <v>307</v>
      </c>
      <c r="H1068" s="2" t="s">
        <v>300</v>
      </c>
    </row>
    <row r="1069" spans="1:8" x14ac:dyDescent="0.2">
      <c r="A1069" s="2">
        <v>40400151</v>
      </c>
      <c r="B1069" s="3">
        <v>3.2739474000000001E-6</v>
      </c>
      <c r="C1069" s="6">
        <f t="shared" si="16"/>
        <v>6.5478948000000006E-3</v>
      </c>
      <c r="D1069" s="2" t="s">
        <v>258</v>
      </c>
      <c r="E1069" s="2" t="s">
        <v>299</v>
      </c>
      <c r="F1069" s="2" t="s">
        <v>303</v>
      </c>
      <c r="G1069" s="2" t="s">
        <v>306</v>
      </c>
      <c r="H1069" s="2" t="s">
        <v>300</v>
      </c>
    </row>
    <row r="1070" spans="1:8" x14ac:dyDescent="0.2">
      <c r="A1070" s="2">
        <v>40400153</v>
      </c>
      <c r="B1070" s="3">
        <v>2.024506E-6</v>
      </c>
      <c r="C1070" s="6">
        <f t="shared" si="16"/>
        <v>4.0490120000000003E-3</v>
      </c>
      <c r="D1070" s="2" t="s">
        <v>258</v>
      </c>
      <c r="E1070" s="2" t="s">
        <v>299</v>
      </c>
      <c r="F1070" s="2" t="s">
        <v>303</v>
      </c>
      <c r="G1070" s="2" t="s">
        <v>305</v>
      </c>
      <c r="H1070" s="2" t="s">
        <v>300</v>
      </c>
    </row>
    <row r="1071" spans="1:8" x14ac:dyDescent="0.2">
      <c r="A1071" s="2">
        <v>40400154</v>
      </c>
      <c r="B1071" s="2">
        <v>0</v>
      </c>
      <c r="C1071" s="6">
        <f t="shared" si="16"/>
        <v>0</v>
      </c>
      <c r="D1071" s="2" t="s">
        <v>258</v>
      </c>
      <c r="E1071" s="2" t="s">
        <v>299</v>
      </c>
      <c r="F1071" s="2" t="s">
        <v>303</v>
      </c>
      <c r="G1071" s="2" t="s">
        <v>304</v>
      </c>
      <c r="H1071" s="2" t="s">
        <v>300</v>
      </c>
    </row>
    <row r="1072" spans="1:8" x14ac:dyDescent="0.2">
      <c r="A1072" s="2">
        <v>40400199</v>
      </c>
      <c r="B1072" s="2">
        <v>0</v>
      </c>
      <c r="C1072" s="6">
        <f t="shared" si="16"/>
        <v>0</v>
      </c>
      <c r="D1072" s="2" t="s">
        <v>258</v>
      </c>
      <c r="E1072" s="2" t="s">
        <v>299</v>
      </c>
      <c r="F1072" s="2" t="s">
        <v>303</v>
      </c>
      <c r="G1072" s="2" t="s">
        <v>231</v>
      </c>
      <c r="H1072" s="2" t="s">
        <v>300</v>
      </c>
    </row>
    <row r="1073" spans="1:8" x14ac:dyDescent="0.2">
      <c r="A1073" s="2">
        <v>40400254</v>
      </c>
      <c r="B1073" s="2">
        <v>2.0000000000000001E-4</v>
      </c>
      <c r="C1073" s="6">
        <f t="shared" si="16"/>
        <v>0.4</v>
      </c>
      <c r="D1073" s="2" t="s">
        <v>258</v>
      </c>
      <c r="E1073" s="2" t="s">
        <v>299</v>
      </c>
      <c r="F1073" s="2" t="s">
        <v>302</v>
      </c>
      <c r="G1073" s="2" t="s">
        <v>301</v>
      </c>
      <c r="H1073" s="2" t="s">
        <v>300</v>
      </c>
    </row>
    <row r="1074" spans="1:8" x14ac:dyDescent="0.2">
      <c r="A1074" s="2">
        <v>40400316</v>
      </c>
      <c r="B1074" s="2">
        <v>5.0000000000000002E-5</v>
      </c>
      <c r="C1074" s="6">
        <f t="shared" si="16"/>
        <v>0.1</v>
      </c>
      <c r="D1074" s="2" t="s">
        <v>258</v>
      </c>
      <c r="E1074" s="2" t="s">
        <v>299</v>
      </c>
      <c r="F1074" s="2" t="s">
        <v>298</v>
      </c>
      <c r="G1074" s="2" t="s">
        <v>297</v>
      </c>
      <c r="H1074" s="2" t="s">
        <v>261</v>
      </c>
    </row>
    <row r="1075" spans="1:8" x14ac:dyDescent="0.2">
      <c r="A1075" s="2">
        <v>40500205</v>
      </c>
      <c r="B1075" s="3">
        <v>3.5999999999999999E-7</v>
      </c>
      <c r="C1075" s="6">
        <f t="shared" si="16"/>
        <v>7.1999999999999994E-4</v>
      </c>
      <c r="D1075" s="2" t="s">
        <v>258</v>
      </c>
      <c r="E1075" s="2" t="s">
        <v>291</v>
      </c>
      <c r="F1075" s="2" t="s">
        <v>296</v>
      </c>
      <c r="G1075" s="2" t="s">
        <v>289</v>
      </c>
      <c r="H1075" s="2" t="s">
        <v>288</v>
      </c>
    </row>
    <row r="1076" spans="1:8" x14ac:dyDescent="0.2">
      <c r="A1076" s="2">
        <v>40500309</v>
      </c>
      <c r="B1076" s="2">
        <v>1.30436E-5</v>
      </c>
      <c r="C1076" s="6">
        <f t="shared" si="16"/>
        <v>2.6087200000000001E-2</v>
      </c>
      <c r="D1076" s="2" t="s">
        <v>258</v>
      </c>
      <c r="E1076" s="2" t="s">
        <v>291</v>
      </c>
      <c r="F1076" s="2" t="s">
        <v>295</v>
      </c>
      <c r="G1076" s="2" t="s">
        <v>289</v>
      </c>
      <c r="H1076" s="2" t="s">
        <v>288</v>
      </c>
    </row>
    <row r="1077" spans="1:8" x14ac:dyDescent="0.2">
      <c r="A1077" s="2">
        <v>40500402</v>
      </c>
      <c r="B1077" s="3">
        <v>5.0000000000000004E-6</v>
      </c>
      <c r="C1077" s="6">
        <f t="shared" si="16"/>
        <v>0.01</v>
      </c>
      <c r="D1077" s="2" t="s">
        <v>258</v>
      </c>
      <c r="E1077" s="2" t="s">
        <v>291</v>
      </c>
      <c r="F1077" s="2" t="s">
        <v>293</v>
      </c>
      <c r="G1077" s="2" t="s">
        <v>294</v>
      </c>
      <c r="H1077" s="2" t="s">
        <v>288</v>
      </c>
    </row>
    <row r="1078" spans="1:8" x14ac:dyDescent="0.2">
      <c r="A1078" s="2">
        <v>40500403</v>
      </c>
      <c r="B1078" s="3">
        <v>2.9900000000000002E-6</v>
      </c>
      <c r="C1078" s="6">
        <f t="shared" si="16"/>
        <v>5.9800000000000001E-3</v>
      </c>
      <c r="D1078" s="2" t="s">
        <v>258</v>
      </c>
      <c r="E1078" s="2" t="s">
        <v>291</v>
      </c>
      <c r="F1078" s="2" t="s">
        <v>293</v>
      </c>
      <c r="G1078" s="2" t="s">
        <v>289</v>
      </c>
      <c r="H1078" s="2" t="s">
        <v>288</v>
      </c>
    </row>
    <row r="1079" spans="1:8" x14ac:dyDescent="0.2">
      <c r="A1079" s="2">
        <v>40500516</v>
      </c>
      <c r="B1079" s="3">
        <v>5.8500000000000001E-7</v>
      </c>
      <c r="C1079" s="6">
        <f t="shared" si="16"/>
        <v>1.17E-3</v>
      </c>
      <c r="D1079" s="2" t="s">
        <v>258</v>
      </c>
      <c r="E1079" s="2" t="s">
        <v>291</v>
      </c>
      <c r="F1079" s="2" t="s">
        <v>292</v>
      </c>
      <c r="G1079" s="2" t="s">
        <v>289</v>
      </c>
      <c r="H1079" s="2" t="s">
        <v>288</v>
      </c>
    </row>
    <row r="1080" spans="1:8" x14ac:dyDescent="0.2">
      <c r="A1080" s="2">
        <v>40500804</v>
      </c>
      <c r="B1080" s="2">
        <v>0.1653</v>
      </c>
      <c r="C1080" s="6">
        <f t="shared" si="16"/>
        <v>330.6</v>
      </c>
      <c r="D1080" s="2" t="s">
        <v>258</v>
      </c>
      <c r="E1080" s="2" t="s">
        <v>291</v>
      </c>
      <c r="F1080" s="2" t="s">
        <v>290</v>
      </c>
      <c r="G1080" s="2" t="s">
        <v>289</v>
      </c>
      <c r="H1080" s="2" t="s">
        <v>288</v>
      </c>
    </row>
    <row r="1081" spans="1:8" x14ac:dyDescent="0.2">
      <c r="A1081" s="2">
        <v>40600101</v>
      </c>
      <c r="B1081" s="2">
        <v>6.7500000000000004E-4</v>
      </c>
      <c r="C1081" s="6">
        <f t="shared" si="16"/>
        <v>1.35</v>
      </c>
      <c r="D1081" s="2" t="s">
        <v>258</v>
      </c>
      <c r="E1081" s="2" t="s">
        <v>271</v>
      </c>
      <c r="F1081" s="2" t="s">
        <v>279</v>
      </c>
      <c r="G1081" s="2" t="s">
        <v>287</v>
      </c>
      <c r="H1081" s="2" t="s">
        <v>261</v>
      </c>
    </row>
    <row r="1082" spans="1:8" x14ac:dyDescent="0.2">
      <c r="A1082" s="2">
        <v>40600126</v>
      </c>
      <c r="B1082" s="3">
        <v>1.3572E-7</v>
      </c>
      <c r="C1082" s="6">
        <f t="shared" si="16"/>
        <v>2.7144000000000002E-4</v>
      </c>
      <c r="D1082" s="2" t="s">
        <v>258</v>
      </c>
      <c r="E1082" s="2" t="s">
        <v>271</v>
      </c>
      <c r="F1082" s="2" t="s">
        <v>279</v>
      </c>
      <c r="G1082" s="2" t="s">
        <v>286</v>
      </c>
      <c r="H1082" s="2" t="s">
        <v>261</v>
      </c>
    </row>
    <row r="1083" spans="1:8" x14ac:dyDescent="0.2">
      <c r="A1083" s="2">
        <v>40600129</v>
      </c>
      <c r="B1083" s="3">
        <v>1.36355E-8</v>
      </c>
      <c r="C1083" s="6">
        <f t="shared" si="16"/>
        <v>2.7271E-5</v>
      </c>
      <c r="D1083" s="2" t="s">
        <v>258</v>
      </c>
      <c r="E1083" s="2" t="s">
        <v>271</v>
      </c>
      <c r="F1083" s="2" t="s">
        <v>279</v>
      </c>
      <c r="G1083" s="2" t="s">
        <v>285</v>
      </c>
      <c r="H1083" s="2" t="s">
        <v>261</v>
      </c>
    </row>
    <row r="1084" spans="1:8" x14ac:dyDescent="0.2">
      <c r="A1084" s="2">
        <v>40600131</v>
      </c>
      <c r="B1084" s="3">
        <v>1.0241719999999999E-7</v>
      </c>
      <c r="C1084" s="6">
        <f t="shared" si="16"/>
        <v>2.0483439999999998E-4</v>
      </c>
      <c r="D1084" s="2" t="s">
        <v>258</v>
      </c>
      <c r="E1084" s="2" t="s">
        <v>271</v>
      </c>
      <c r="F1084" s="2" t="s">
        <v>279</v>
      </c>
      <c r="G1084" s="2" t="s">
        <v>284</v>
      </c>
      <c r="H1084" s="2" t="s">
        <v>261</v>
      </c>
    </row>
    <row r="1085" spans="1:8" x14ac:dyDescent="0.2">
      <c r="A1085" s="2">
        <v>40600135</v>
      </c>
      <c r="B1085" s="3">
        <v>1.0000446E-6</v>
      </c>
      <c r="C1085" s="6">
        <f t="shared" si="16"/>
        <v>2.0000892000000001E-3</v>
      </c>
      <c r="D1085" s="2" t="s">
        <v>258</v>
      </c>
      <c r="E1085" s="2" t="s">
        <v>271</v>
      </c>
      <c r="F1085" s="2" t="s">
        <v>279</v>
      </c>
      <c r="G1085" s="2" t="s">
        <v>283</v>
      </c>
      <c r="H1085" s="2" t="s">
        <v>261</v>
      </c>
    </row>
    <row r="1086" spans="1:8" x14ac:dyDescent="0.2">
      <c r="A1086" s="2">
        <v>40600140</v>
      </c>
      <c r="B1086" s="3">
        <v>2.32409E-7</v>
      </c>
      <c r="C1086" s="6">
        <f t="shared" si="16"/>
        <v>4.6481799999999998E-4</v>
      </c>
      <c r="D1086" s="2" t="s">
        <v>258</v>
      </c>
      <c r="E1086" s="2" t="s">
        <v>271</v>
      </c>
      <c r="F1086" s="2" t="s">
        <v>279</v>
      </c>
      <c r="G1086" s="2" t="s">
        <v>282</v>
      </c>
      <c r="H1086" s="2" t="s">
        <v>261</v>
      </c>
    </row>
    <row r="1087" spans="1:8" x14ac:dyDescent="0.2">
      <c r="A1087" s="2">
        <v>40600141</v>
      </c>
      <c r="B1087" s="2">
        <v>5.0000000000000002E-5</v>
      </c>
      <c r="C1087" s="6">
        <f t="shared" si="16"/>
        <v>0.1</v>
      </c>
      <c r="D1087" s="2" t="s">
        <v>258</v>
      </c>
      <c r="E1087" s="2" t="s">
        <v>271</v>
      </c>
      <c r="F1087" s="2" t="s">
        <v>279</v>
      </c>
      <c r="G1087" s="2" t="s">
        <v>281</v>
      </c>
      <c r="H1087" s="2" t="s">
        <v>261</v>
      </c>
    </row>
    <row r="1088" spans="1:8" x14ac:dyDescent="0.2">
      <c r="A1088" s="2">
        <v>40600163</v>
      </c>
      <c r="B1088" s="3">
        <v>1E-8</v>
      </c>
      <c r="C1088" s="6">
        <f t="shared" si="16"/>
        <v>2.0000000000000002E-5</v>
      </c>
      <c r="D1088" s="2" t="s">
        <v>258</v>
      </c>
      <c r="E1088" s="2" t="s">
        <v>271</v>
      </c>
      <c r="F1088" s="2" t="s">
        <v>279</v>
      </c>
      <c r="G1088" s="2" t="s">
        <v>280</v>
      </c>
      <c r="H1088" s="2" t="s">
        <v>261</v>
      </c>
    </row>
    <row r="1089" spans="1:8" x14ac:dyDescent="0.2">
      <c r="A1089" s="2">
        <v>40600199</v>
      </c>
      <c r="B1089" s="2">
        <v>1.91182E-4</v>
      </c>
      <c r="C1089" s="6">
        <f t="shared" si="16"/>
        <v>0.38236399999999998</v>
      </c>
      <c r="D1089" s="2" t="s">
        <v>258</v>
      </c>
      <c r="E1089" s="2" t="s">
        <v>271</v>
      </c>
      <c r="F1089" s="2" t="s">
        <v>279</v>
      </c>
      <c r="G1089" s="2" t="s">
        <v>206</v>
      </c>
      <c r="H1089" s="2" t="s">
        <v>261</v>
      </c>
    </row>
    <row r="1090" spans="1:8" x14ac:dyDescent="0.2">
      <c r="A1090" s="2">
        <v>40600232</v>
      </c>
      <c r="B1090" s="2">
        <v>1.18E-4</v>
      </c>
      <c r="C1090" s="6">
        <f t="shared" si="16"/>
        <v>0.23599999999999999</v>
      </c>
      <c r="D1090" s="2" t="s">
        <v>258</v>
      </c>
      <c r="E1090" s="2" t="s">
        <v>271</v>
      </c>
      <c r="F1090" s="2" t="s">
        <v>277</v>
      </c>
      <c r="G1090" s="2" t="s">
        <v>278</v>
      </c>
      <c r="H1090" s="2" t="s">
        <v>261</v>
      </c>
    </row>
    <row r="1091" spans="1:8" x14ac:dyDescent="0.2">
      <c r="A1091" s="2">
        <v>40600299</v>
      </c>
      <c r="B1091" s="3">
        <v>4.5499999999999997E-8</v>
      </c>
      <c r="C1091" s="6">
        <f t="shared" ref="C1091:C1154" si="17">B1091*2000</f>
        <v>9.0999999999999989E-5</v>
      </c>
      <c r="D1091" s="2" t="s">
        <v>258</v>
      </c>
      <c r="E1091" s="2" t="s">
        <v>271</v>
      </c>
      <c r="F1091" s="2" t="s">
        <v>277</v>
      </c>
      <c r="G1091" s="2" t="s">
        <v>206</v>
      </c>
      <c r="H1091" s="2" t="s">
        <v>261</v>
      </c>
    </row>
    <row r="1092" spans="1:8" x14ac:dyDescent="0.2">
      <c r="A1092" s="2">
        <v>40600401</v>
      </c>
      <c r="B1092" s="3">
        <v>1.263229E-8</v>
      </c>
      <c r="C1092" s="6">
        <f t="shared" si="17"/>
        <v>2.5264580000000001E-5</v>
      </c>
      <c r="D1092" s="2" t="s">
        <v>258</v>
      </c>
      <c r="E1092" s="2" t="s">
        <v>271</v>
      </c>
      <c r="F1092" s="2" t="s">
        <v>275</v>
      </c>
      <c r="G1092" s="2" t="s">
        <v>273</v>
      </c>
      <c r="H1092" s="2" t="s">
        <v>272</v>
      </c>
    </row>
    <row r="1093" spans="1:8" x14ac:dyDescent="0.2">
      <c r="A1093" s="2">
        <v>40600402</v>
      </c>
      <c r="B1093" s="3">
        <v>8.0774500000000006E-8</v>
      </c>
      <c r="C1093" s="6">
        <f t="shared" si="17"/>
        <v>1.6154900000000001E-4</v>
      </c>
      <c r="D1093" s="2" t="s">
        <v>258</v>
      </c>
      <c r="E1093" s="2" t="s">
        <v>271</v>
      </c>
      <c r="F1093" s="2" t="s">
        <v>275</v>
      </c>
      <c r="G1093" s="2" t="s">
        <v>276</v>
      </c>
      <c r="H1093" s="2" t="s">
        <v>272</v>
      </c>
    </row>
    <row r="1094" spans="1:8" x14ac:dyDescent="0.2">
      <c r="A1094" s="2">
        <v>40600499</v>
      </c>
      <c r="B1094" s="3">
        <v>1.0889200000000001E-7</v>
      </c>
      <c r="C1094" s="6">
        <f t="shared" si="17"/>
        <v>2.17784E-4</v>
      </c>
      <c r="D1094" s="2" t="s">
        <v>258</v>
      </c>
      <c r="E1094" s="2" t="s">
        <v>271</v>
      </c>
      <c r="F1094" s="2" t="s">
        <v>275</v>
      </c>
      <c r="G1094" s="2" t="s">
        <v>206</v>
      </c>
      <c r="H1094" s="2" t="s">
        <v>272</v>
      </c>
    </row>
    <row r="1095" spans="1:8" x14ac:dyDescent="0.2">
      <c r="A1095" s="2">
        <v>40600601</v>
      </c>
      <c r="B1095" s="2">
        <v>0</v>
      </c>
      <c r="C1095" s="6">
        <f t="shared" si="17"/>
        <v>0</v>
      </c>
      <c r="D1095" s="2" t="s">
        <v>258</v>
      </c>
      <c r="E1095" s="2" t="s">
        <v>271</v>
      </c>
      <c r="F1095" s="2" t="s">
        <v>274</v>
      </c>
      <c r="G1095" s="2" t="s">
        <v>273</v>
      </c>
      <c r="H1095" s="2" t="s">
        <v>272</v>
      </c>
    </row>
    <row r="1096" spans="1:8" x14ac:dyDescent="0.2">
      <c r="A1096" s="2">
        <v>40688801</v>
      </c>
      <c r="B1096" s="2">
        <v>1.05575E-4</v>
      </c>
      <c r="C1096" s="6">
        <f t="shared" si="17"/>
        <v>0.21115</v>
      </c>
      <c r="D1096" s="2" t="s">
        <v>258</v>
      </c>
      <c r="E1096" s="2" t="s">
        <v>271</v>
      </c>
      <c r="F1096" s="2" t="s">
        <v>170</v>
      </c>
      <c r="G1096" s="2" t="s">
        <v>270</v>
      </c>
      <c r="H1096" s="2" t="s">
        <v>261</v>
      </c>
    </row>
    <row r="1097" spans="1:8" x14ac:dyDescent="0.2">
      <c r="A1097" s="2">
        <v>40714698</v>
      </c>
      <c r="B1097" s="3">
        <v>2.2474E-8</v>
      </c>
      <c r="C1097" s="6">
        <f t="shared" si="17"/>
        <v>4.4947999999999997E-5</v>
      </c>
      <c r="D1097" s="2" t="s">
        <v>258</v>
      </c>
      <c r="E1097" s="2" t="s">
        <v>267</v>
      </c>
      <c r="F1097" s="2" t="s">
        <v>269</v>
      </c>
      <c r="G1097" s="2" t="s">
        <v>268</v>
      </c>
      <c r="H1097" s="2" t="s">
        <v>261</v>
      </c>
    </row>
    <row r="1098" spans="1:8" x14ac:dyDescent="0.2">
      <c r="A1098" s="2">
        <v>40799999</v>
      </c>
      <c r="B1098" s="2">
        <v>3.08400034E-2</v>
      </c>
      <c r="C1098" s="6">
        <f t="shared" si="17"/>
        <v>61.680006800000001</v>
      </c>
      <c r="D1098" s="2" t="s">
        <v>258</v>
      </c>
      <c r="E1098" s="2" t="s">
        <v>267</v>
      </c>
      <c r="F1098" s="2" t="s">
        <v>266</v>
      </c>
      <c r="G1098" s="2" t="s">
        <v>231</v>
      </c>
      <c r="H1098" s="2" t="s">
        <v>261</v>
      </c>
    </row>
    <row r="1099" spans="1:8" x14ac:dyDescent="0.2">
      <c r="A1099" s="2">
        <v>40899995</v>
      </c>
      <c r="B1099" s="3">
        <v>7.8000000000000004E-9</v>
      </c>
      <c r="C1099" s="6">
        <f t="shared" si="17"/>
        <v>1.56E-5</v>
      </c>
      <c r="D1099" s="2" t="s">
        <v>258</v>
      </c>
      <c r="E1099" s="2" t="s">
        <v>264</v>
      </c>
      <c r="F1099" s="2" t="s">
        <v>263</v>
      </c>
      <c r="G1099" s="2" t="s">
        <v>265</v>
      </c>
      <c r="H1099" s="2" t="s">
        <v>261</v>
      </c>
    </row>
    <row r="1100" spans="1:8" x14ac:dyDescent="0.2">
      <c r="A1100" s="2">
        <v>40899997</v>
      </c>
      <c r="B1100" s="2">
        <v>5.4058199999999997E-5</v>
      </c>
      <c r="C1100" s="6">
        <f t="shared" si="17"/>
        <v>0.10811639999999999</v>
      </c>
      <c r="D1100" s="2" t="s">
        <v>258</v>
      </c>
      <c r="E1100" s="2" t="s">
        <v>264</v>
      </c>
      <c r="F1100" s="2" t="s">
        <v>263</v>
      </c>
      <c r="G1100" s="2" t="s">
        <v>262</v>
      </c>
      <c r="H1100" s="2" t="s">
        <v>261</v>
      </c>
    </row>
    <row r="1101" spans="1:8" x14ac:dyDescent="0.2">
      <c r="A1101" s="2">
        <v>49000203</v>
      </c>
      <c r="B1101" s="3">
        <v>3.0000000000000001E-6</v>
      </c>
      <c r="C1101" s="6">
        <f t="shared" si="17"/>
        <v>6.0000000000000001E-3</v>
      </c>
      <c r="D1101" s="2" t="s">
        <v>258</v>
      </c>
      <c r="E1101" s="2" t="s">
        <v>257</v>
      </c>
      <c r="F1101" s="2" t="s">
        <v>260</v>
      </c>
      <c r="G1101" s="2" t="s">
        <v>259</v>
      </c>
      <c r="H1101" s="2" t="s">
        <v>255</v>
      </c>
    </row>
    <row r="1102" spans="1:8" x14ac:dyDescent="0.2">
      <c r="A1102" s="2">
        <v>49099998</v>
      </c>
      <c r="B1102" s="3">
        <v>1.5E-6</v>
      </c>
      <c r="C1102" s="6">
        <f t="shared" si="17"/>
        <v>3.0000000000000001E-3</v>
      </c>
      <c r="D1102" s="2" t="s">
        <v>258</v>
      </c>
      <c r="E1102" s="2" t="s">
        <v>257</v>
      </c>
      <c r="F1102" s="2" t="s">
        <v>256</v>
      </c>
      <c r="G1102" s="2" t="s">
        <v>198</v>
      </c>
      <c r="H1102" s="2" t="s">
        <v>255</v>
      </c>
    </row>
    <row r="1103" spans="1:8" x14ac:dyDescent="0.2">
      <c r="A1103" s="2">
        <v>50100101</v>
      </c>
      <c r="B1103" s="2">
        <v>4.80693949E-2</v>
      </c>
      <c r="C1103" s="6">
        <f t="shared" si="17"/>
        <v>96.138789799999998</v>
      </c>
      <c r="D1103" s="2" t="s">
        <v>121</v>
      </c>
      <c r="E1103" s="2" t="s">
        <v>230</v>
      </c>
      <c r="F1103" s="2" t="s">
        <v>251</v>
      </c>
      <c r="G1103" s="2" t="s">
        <v>219</v>
      </c>
      <c r="H1103" s="2" t="s">
        <v>121</v>
      </c>
    </row>
    <row r="1104" spans="1:8" x14ac:dyDescent="0.2">
      <c r="A1104" s="2">
        <v>50100102</v>
      </c>
      <c r="B1104" s="2">
        <v>5.4030896199999998E-2</v>
      </c>
      <c r="C1104" s="6">
        <f t="shared" si="17"/>
        <v>108.0617924</v>
      </c>
      <c r="D1104" s="2" t="s">
        <v>121</v>
      </c>
      <c r="E1104" s="2" t="s">
        <v>230</v>
      </c>
      <c r="F1104" s="2" t="s">
        <v>251</v>
      </c>
      <c r="G1104" s="2" t="s">
        <v>254</v>
      </c>
      <c r="H1104" s="2" t="s">
        <v>121</v>
      </c>
    </row>
    <row r="1105" spans="1:8" x14ac:dyDescent="0.2">
      <c r="A1105" s="2">
        <v>50100103</v>
      </c>
      <c r="B1105" s="2">
        <v>5.8732771999999997E-3</v>
      </c>
      <c r="C1105" s="6">
        <f t="shared" si="17"/>
        <v>11.746554399999999</v>
      </c>
      <c r="D1105" s="2" t="s">
        <v>121</v>
      </c>
      <c r="E1105" s="2" t="s">
        <v>230</v>
      </c>
      <c r="F1105" s="2" t="s">
        <v>251</v>
      </c>
      <c r="G1105" s="2" t="s">
        <v>253</v>
      </c>
      <c r="H1105" s="2" t="s">
        <v>121</v>
      </c>
    </row>
    <row r="1106" spans="1:8" x14ac:dyDescent="0.2">
      <c r="A1106" s="2">
        <v>50100104</v>
      </c>
      <c r="B1106" s="2">
        <v>2.4939419999999999E-3</v>
      </c>
      <c r="C1106" s="6">
        <f t="shared" si="17"/>
        <v>4.9878839999999993</v>
      </c>
      <c r="D1106" s="2" t="s">
        <v>121</v>
      </c>
      <c r="E1106" s="2" t="s">
        <v>230</v>
      </c>
      <c r="F1106" s="2" t="s">
        <v>251</v>
      </c>
      <c r="G1106" s="2" t="s">
        <v>252</v>
      </c>
      <c r="H1106" s="2" t="s">
        <v>121</v>
      </c>
    </row>
    <row r="1107" spans="1:8" x14ac:dyDescent="0.2">
      <c r="A1107" s="2">
        <v>50100105</v>
      </c>
      <c r="B1107" s="2">
        <v>1.36354041E-2</v>
      </c>
      <c r="C1107" s="6">
        <f t="shared" si="17"/>
        <v>27.270808200000001</v>
      </c>
      <c r="D1107" s="2" t="s">
        <v>121</v>
      </c>
      <c r="E1107" s="2" t="s">
        <v>230</v>
      </c>
      <c r="F1107" s="2" t="s">
        <v>251</v>
      </c>
      <c r="G1107" s="2" t="s">
        <v>177</v>
      </c>
      <c r="H1107" s="2" t="s">
        <v>121</v>
      </c>
    </row>
    <row r="1108" spans="1:8" x14ac:dyDescent="0.2">
      <c r="A1108" s="2">
        <v>50100106</v>
      </c>
      <c r="B1108" s="2">
        <v>1.8800000000000001E-2</v>
      </c>
      <c r="C1108" s="6">
        <f t="shared" si="17"/>
        <v>37.6</v>
      </c>
      <c r="D1108" s="2" t="s">
        <v>121</v>
      </c>
      <c r="E1108" s="2" t="s">
        <v>230</v>
      </c>
      <c r="F1108" s="2" t="s">
        <v>251</v>
      </c>
      <c r="G1108" s="2" t="s">
        <v>220</v>
      </c>
      <c r="H1108" s="2" t="s">
        <v>121</v>
      </c>
    </row>
    <row r="1109" spans="1:8" x14ac:dyDescent="0.2">
      <c r="A1109" s="2">
        <v>50100119</v>
      </c>
      <c r="B1109" s="2">
        <v>5.7433199999999999E-4</v>
      </c>
      <c r="C1109" s="6">
        <f t="shared" si="17"/>
        <v>1.1486639999999999</v>
      </c>
      <c r="D1109" s="2" t="s">
        <v>121</v>
      </c>
      <c r="E1109" s="2" t="s">
        <v>230</v>
      </c>
      <c r="F1109" s="2" t="s">
        <v>251</v>
      </c>
      <c r="G1109" s="2" t="s">
        <v>250</v>
      </c>
      <c r="H1109" s="2" t="s">
        <v>121</v>
      </c>
    </row>
    <row r="1110" spans="1:8" x14ac:dyDescent="0.2">
      <c r="A1110" s="2">
        <v>50100302</v>
      </c>
      <c r="B1110" s="2">
        <v>2.9264500000000001E-5</v>
      </c>
      <c r="C1110" s="6">
        <f t="shared" si="17"/>
        <v>5.8529000000000005E-2</v>
      </c>
      <c r="D1110" s="2" t="s">
        <v>121</v>
      </c>
      <c r="E1110" s="2" t="s">
        <v>230</v>
      </c>
      <c r="F1110" s="2" t="s">
        <v>156</v>
      </c>
      <c r="G1110" s="2" t="s">
        <v>249</v>
      </c>
      <c r="H1110" s="2" t="s">
        <v>121</v>
      </c>
    </row>
    <row r="1111" spans="1:8" x14ac:dyDescent="0.2">
      <c r="A1111" s="2">
        <v>50100304</v>
      </c>
      <c r="B1111" s="3">
        <v>2.7282300000000001E-7</v>
      </c>
      <c r="C1111" s="6">
        <f t="shared" si="17"/>
        <v>5.45646E-4</v>
      </c>
      <c r="D1111" s="2" t="s">
        <v>121</v>
      </c>
      <c r="E1111" s="2" t="s">
        <v>230</v>
      </c>
      <c r="F1111" s="2" t="s">
        <v>156</v>
      </c>
      <c r="G1111" s="2" t="s">
        <v>158</v>
      </c>
      <c r="H1111" s="2" t="s">
        <v>121</v>
      </c>
    </row>
    <row r="1112" spans="1:8" s="7" customFormat="1" x14ac:dyDescent="0.2">
      <c r="A1112" s="7">
        <v>50100401</v>
      </c>
      <c r="B1112" s="7">
        <v>6.0289540000000002E-4</v>
      </c>
      <c r="C1112" s="8">
        <f t="shared" si="17"/>
        <v>1.2057907999999999</v>
      </c>
      <c r="D1112" s="7" t="s">
        <v>121</v>
      </c>
      <c r="E1112" s="7" t="s">
        <v>230</v>
      </c>
      <c r="F1112" s="7" t="s">
        <v>165</v>
      </c>
      <c r="G1112" s="7" t="s">
        <v>248</v>
      </c>
      <c r="H1112" s="7" t="s">
        <v>121</v>
      </c>
    </row>
    <row r="1113" spans="1:8" s="7" customFormat="1" x14ac:dyDescent="0.2">
      <c r="A1113" s="7">
        <v>50100402</v>
      </c>
      <c r="B1113" s="7">
        <v>3.6438768699999999E-2</v>
      </c>
      <c r="C1113" s="8">
        <f t="shared" si="17"/>
        <v>72.877537399999994</v>
      </c>
      <c r="D1113" s="7" t="s">
        <v>121</v>
      </c>
      <c r="E1113" s="7" t="s">
        <v>230</v>
      </c>
      <c r="F1113" s="7" t="s">
        <v>165</v>
      </c>
      <c r="G1113" s="7" t="s">
        <v>170</v>
      </c>
      <c r="H1113" s="7" t="s">
        <v>121</v>
      </c>
    </row>
    <row r="1114" spans="1:8" s="7" customFormat="1" x14ac:dyDescent="0.2">
      <c r="A1114" s="7">
        <v>50100403</v>
      </c>
      <c r="B1114" s="9">
        <v>7.5000000000000002E-7</v>
      </c>
      <c r="C1114" s="8">
        <f t="shared" si="17"/>
        <v>1.5E-3</v>
      </c>
      <c r="D1114" s="7" t="s">
        <v>121</v>
      </c>
      <c r="E1114" s="7" t="s">
        <v>230</v>
      </c>
      <c r="F1114" s="7" t="s">
        <v>165</v>
      </c>
      <c r="G1114" s="7" t="s">
        <v>247</v>
      </c>
      <c r="H1114" s="7" t="s">
        <v>121</v>
      </c>
    </row>
    <row r="1115" spans="1:8" s="7" customFormat="1" x14ac:dyDescent="0.2">
      <c r="A1115" s="7">
        <v>50100404</v>
      </c>
      <c r="B1115" s="7">
        <v>1.507E-5</v>
      </c>
      <c r="C1115" s="8">
        <f t="shared" si="17"/>
        <v>3.014E-2</v>
      </c>
      <c r="D1115" s="7" t="s">
        <v>121</v>
      </c>
      <c r="E1115" s="7" t="s">
        <v>230</v>
      </c>
      <c r="F1115" s="7" t="s">
        <v>165</v>
      </c>
      <c r="G1115" s="7" t="s">
        <v>246</v>
      </c>
      <c r="H1115" s="7" t="s">
        <v>121</v>
      </c>
    </row>
    <row r="1116" spans="1:8" s="7" customFormat="1" x14ac:dyDescent="0.2">
      <c r="A1116" s="7">
        <v>50100406</v>
      </c>
      <c r="B1116" s="7">
        <v>8.2637599999999998E-4</v>
      </c>
      <c r="C1116" s="8">
        <f t="shared" si="17"/>
        <v>1.652752</v>
      </c>
      <c r="D1116" s="7" t="s">
        <v>121</v>
      </c>
      <c r="E1116" s="7" t="s">
        <v>230</v>
      </c>
      <c r="F1116" s="7" t="s">
        <v>165</v>
      </c>
      <c r="G1116" s="7" t="s">
        <v>245</v>
      </c>
      <c r="H1116" s="7" t="s">
        <v>121</v>
      </c>
    </row>
    <row r="1117" spans="1:8" s="7" customFormat="1" x14ac:dyDescent="0.2">
      <c r="A1117" s="7">
        <v>50100407</v>
      </c>
      <c r="B1117" s="9">
        <v>1.6300000000000001E-6</v>
      </c>
      <c r="C1117" s="8">
        <f t="shared" si="17"/>
        <v>3.2600000000000003E-3</v>
      </c>
      <c r="D1117" s="7" t="s">
        <v>121</v>
      </c>
      <c r="E1117" s="7" t="s">
        <v>230</v>
      </c>
      <c r="F1117" s="7" t="s">
        <v>165</v>
      </c>
      <c r="G1117" s="7" t="s">
        <v>244</v>
      </c>
      <c r="H1117" s="7" t="s">
        <v>121</v>
      </c>
    </row>
    <row r="1118" spans="1:8" s="7" customFormat="1" x14ac:dyDescent="0.2">
      <c r="A1118" s="7">
        <v>50100410</v>
      </c>
      <c r="B1118" s="7">
        <v>6.9759846000000004E-3</v>
      </c>
      <c r="C1118" s="8">
        <f t="shared" si="17"/>
        <v>13.951969200000001</v>
      </c>
      <c r="D1118" s="7" t="s">
        <v>121</v>
      </c>
      <c r="E1118" s="7" t="s">
        <v>230</v>
      </c>
      <c r="F1118" s="7" t="s">
        <v>165</v>
      </c>
      <c r="G1118" s="7" t="s">
        <v>243</v>
      </c>
      <c r="H1118" s="7" t="s">
        <v>121</v>
      </c>
    </row>
    <row r="1119" spans="1:8" s="7" customFormat="1" x14ac:dyDescent="0.2">
      <c r="A1119" s="7">
        <v>50100411</v>
      </c>
      <c r="B1119" s="7">
        <v>8.3500000000000002E-4</v>
      </c>
      <c r="C1119" s="8">
        <f t="shared" si="17"/>
        <v>1.6700000000000002</v>
      </c>
      <c r="D1119" s="7" t="s">
        <v>121</v>
      </c>
      <c r="E1119" s="7" t="s">
        <v>230</v>
      </c>
      <c r="F1119" s="7" t="s">
        <v>165</v>
      </c>
      <c r="G1119" s="7" t="s">
        <v>168</v>
      </c>
      <c r="H1119" s="7" t="s">
        <v>121</v>
      </c>
    </row>
    <row r="1120" spans="1:8" s="7" customFormat="1" x14ac:dyDescent="0.2">
      <c r="A1120" s="7">
        <v>50100412</v>
      </c>
      <c r="B1120" s="7">
        <v>7.0119900000000006E-5</v>
      </c>
      <c r="C1120" s="8">
        <f t="shared" si="17"/>
        <v>0.14023980000000003</v>
      </c>
      <c r="D1120" s="7" t="s">
        <v>121</v>
      </c>
      <c r="E1120" s="7" t="s">
        <v>230</v>
      </c>
      <c r="F1120" s="7" t="s">
        <v>165</v>
      </c>
      <c r="G1120" s="7" t="s">
        <v>167</v>
      </c>
      <c r="H1120" s="7" t="s">
        <v>121</v>
      </c>
    </row>
    <row r="1121" spans="1:8" s="7" customFormat="1" x14ac:dyDescent="0.2">
      <c r="A1121" s="7">
        <v>50100421</v>
      </c>
      <c r="B1121" s="7">
        <v>3.7848040000000002E-4</v>
      </c>
      <c r="C1121" s="8">
        <f t="shared" si="17"/>
        <v>0.7569608000000001</v>
      </c>
      <c r="D1121" s="7" t="s">
        <v>121</v>
      </c>
      <c r="E1121" s="7" t="s">
        <v>230</v>
      </c>
      <c r="F1121" s="7" t="s">
        <v>165</v>
      </c>
      <c r="G1121" s="7" t="s">
        <v>242</v>
      </c>
      <c r="H1121" s="7" t="s">
        <v>121</v>
      </c>
    </row>
    <row r="1122" spans="1:8" s="7" customFormat="1" x14ac:dyDescent="0.2">
      <c r="A1122" s="7">
        <v>50100422</v>
      </c>
      <c r="B1122" s="7">
        <v>7.0978100000000004E-5</v>
      </c>
      <c r="C1122" s="8">
        <f t="shared" si="17"/>
        <v>0.1419562</v>
      </c>
      <c r="D1122" s="7" t="s">
        <v>121</v>
      </c>
      <c r="E1122" s="7" t="s">
        <v>230</v>
      </c>
      <c r="F1122" s="7" t="s">
        <v>165</v>
      </c>
      <c r="G1122" s="7" t="s">
        <v>241</v>
      </c>
      <c r="H1122" s="7" t="s">
        <v>121</v>
      </c>
    </row>
    <row r="1123" spans="1:8" x14ac:dyDescent="0.2">
      <c r="A1123" s="2">
        <v>50100507</v>
      </c>
      <c r="B1123" s="2">
        <v>4.3182000000000002E-4</v>
      </c>
      <c r="C1123" s="6">
        <f t="shared" si="17"/>
        <v>0.86364000000000007</v>
      </c>
      <c r="D1123" s="2" t="s">
        <v>121</v>
      </c>
      <c r="E1123" s="2" t="s">
        <v>230</v>
      </c>
      <c r="F1123" s="2" t="s">
        <v>239</v>
      </c>
      <c r="G1123" s="2" t="s">
        <v>240</v>
      </c>
      <c r="H1123" s="2" t="s">
        <v>121</v>
      </c>
    </row>
    <row r="1124" spans="1:8" x14ac:dyDescent="0.2">
      <c r="A1124" s="2">
        <v>50100508</v>
      </c>
      <c r="B1124" s="2">
        <v>1.339E-4</v>
      </c>
      <c r="C1124" s="6">
        <f t="shared" si="17"/>
        <v>0.26779999999999998</v>
      </c>
      <c r="D1124" s="2" t="s">
        <v>121</v>
      </c>
      <c r="E1124" s="2" t="s">
        <v>230</v>
      </c>
      <c r="F1124" s="2" t="s">
        <v>239</v>
      </c>
      <c r="G1124" s="2" t="s">
        <v>238</v>
      </c>
      <c r="H1124" s="2" t="s">
        <v>121</v>
      </c>
    </row>
    <row r="1125" spans="1:8" x14ac:dyDescent="0.2">
      <c r="A1125" s="2">
        <v>50100604</v>
      </c>
      <c r="B1125" s="3">
        <v>5.5999999999999997E-9</v>
      </c>
      <c r="C1125" s="6">
        <f t="shared" si="17"/>
        <v>1.1199999999999999E-5</v>
      </c>
      <c r="D1125" s="2" t="s">
        <v>121</v>
      </c>
      <c r="E1125" s="2" t="s">
        <v>230</v>
      </c>
      <c r="F1125" s="2" t="s">
        <v>237</v>
      </c>
      <c r="G1125" s="2" t="s">
        <v>236</v>
      </c>
      <c r="H1125" s="2" t="s">
        <v>141</v>
      </c>
    </row>
    <row r="1126" spans="1:8" x14ac:dyDescent="0.2">
      <c r="A1126" s="2">
        <v>50100701</v>
      </c>
      <c r="B1126" s="2">
        <v>5.9990434999999996E-3</v>
      </c>
      <c r="C1126" s="6">
        <f t="shared" si="17"/>
        <v>11.998087</v>
      </c>
      <c r="D1126" s="2" t="s">
        <v>121</v>
      </c>
      <c r="E1126" s="2" t="s">
        <v>230</v>
      </c>
      <c r="F1126" s="2" t="s">
        <v>232</v>
      </c>
      <c r="G1126" s="2" t="s">
        <v>235</v>
      </c>
      <c r="H1126" s="2" t="s">
        <v>121</v>
      </c>
    </row>
    <row r="1127" spans="1:8" x14ac:dyDescent="0.2">
      <c r="A1127" s="2">
        <v>50100704</v>
      </c>
      <c r="B1127" s="3">
        <v>5.3000000000000001E-7</v>
      </c>
      <c r="C1127" s="6">
        <f t="shared" si="17"/>
        <v>1.06E-3</v>
      </c>
      <c r="D1127" s="2" t="s">
        <v>121</v>
      </c>
      <c r="E1127" s="2" t="s">
        <v>230</v>
      </c>
      <c r="F1127" s="2" t="s">
        <v>232</v>
      </c>
      <c r="G1127" s="2" t="s">
        <v>234</v>
      </c>
      <c r="H1127" s="2" t="s">
        <v>121</v>
      </c>
    </row>
    <row r="1128" spans="1:8" x14ac:dyDescent="0.2">
      <c r="A1128" s="2">
        <v>50100789</v>
      </c>
      <c r="B1128" s="2">
        <v>2.5790299999999999E-5</v>
      </c>
      <c r="C1128" s="6">
        <f t="shared" si="17"/>
        <v>5.1580599999999997E-2</v>
      </c>
      <c r="D1128" s="2" t="s">
        <v>121</v>
      </c>
      <c r="E1128" s="2" t="s">
        <v>230</v>
      </c>
      <c r="F1128" s="2" t="s">
        <v>232</v>
      </c>
      <c r="G1128" s="2" t="s">
        <v>207</v>
      </c>
      <c r="H1128" s="2" t="s">
        <v>121</v>
      </c>
    </row>
    <row r="1129" spans="1:8" x14ac:dyDescent="0.2">
      <c r="A1129" s="2">
        <v>50100793</v>
      </c>
      <c r="B1129" s="2">
        <v>4.6201999999999997E-3</v>
      </c>
      <c r="C1129" s="6">
        <f t="shared" si="17"/>
        <v>9.2403999999999993</v>
      </c>
      <c r="D1129" s="2" t="s">
        <v>121</v>
      </c>
      <c r="E1129" s="2" t="s">
        <v>230</v>
      </c>
      <c r="F1129" s="2" t="s">
        <v>232</v>
      </c>
      <c r="G1129" s="2" t="s">
        <v>233</v>
      </c>
      <c r="H1129" s="2" t="s">
        <v>121</v>
      </c>
    </row>
    <row r="1130" spans="1:8" x14ac:dyDescent="0.2">
      <c r="A1130" s="2">
        <v>50100799</v>
      </c>
      <c r="B1130" s="2">
        <v>1.8594E-4</v>
      </c>
      <c r="C1130" s="6">
        <f t="shared" si="17"/>
        <v>0.37187999999999999</v>
      </c>
      <c r="D1130" s="2" t="s">
        <v>121</v>
      </c>
      <c r="E1130" s="2" t="s">
        <v>230</v>
      </c>
      <c r="F1130" s="2" t="s">
        <v>232</v>
      </c>
      <c r="G1130" s="2" t="s">
        <v>231</v>
      </c>
      <c r="H1130" s="2" t="s">
        <v>121</v>
      </c>
    </row>
    <row r="1131" spans="1:8" x14ac:dyDescent="0.2">
      <c r="A1131" s="2">
        <v>50100801</v>
      </c>
      <c r="B1131" s="2">
        <v>7.1105810000000005E-2</v>
      </c>
      <c r="C1131" s="6">
        <f t="shared" si="17"/>
        <v>142.21162000000001</v>
      </c>
      <c r="D1131" s="2" t="s">
        <v>121</v>
      </c>
      <c r="E1131" s="2" t="s">
        <v>230</v>
      </c>
      <c r="F1131" s="2" t="s">
        <v>161</v>
      </c>
      <c r="G1131" s="2" t="s">
        <v>163</v>
      </c>
      <c r="H1131" s="2" t="s">
        <v>121</v>
      </c>
    </row>
    <row r="1132" spans="1:8" x14ac:dyDescent="0.2">
      <c r="A1132" s="2">
        <v>50100802</v>
      </c>
      <c r="B1132" s="2">
        <v>6.9860934799999996E-2</v>
      </c>
      <c r="C1132" s="6">
        <f t="shared" si="17"/>
        <v>139.72186959999999</v>
      </c>
      <c r="D1132" s="2" t="s">
        <v>121</v>
      </c>
      <c r="E1132" s="2" t="s">
        <v>230</v>
      </c>
      <c r="F1132" s="2" t="s">
        <v>161</v>
      </c>
      <c r="G1132" s="2" t="s">
        <v>160</v>
      </c>
      <c r="H1132" s="2" t="s">
        <v>121</v>
      </c>
    </row>
    <row r="1133" spans="1:8" x14ac:dyDescent="0.2">
      <c r="A1133" s="2">
        <v>50100803</v>
      </c>
      <c r="B1133" s="2">
        <v>2.34920526E-2</v>
      </c>
      <c r="C1133" s="6">
        <f t="shared" si="17"/>
        <v>46.984105200000002</v>
      </c>
      <c r="D1133" s="2" t="s">
        <v>121</v>
      </c>
      <c r="E1133" s="2" t="s">
        <v>230</v>
      </c>
      <c r="F1133" s="2" t="s">
        <v>161</v>
      </c>
      <c r="G1133" s="2" t="s">
        <v>201</v>
      </c>
      <c r="H1133" s="2" t="s">
        <v>121</v>
      </c>
    </row>
    <row r="1134" spans="1:8" x14ac:dyDescent="0.2">
      <c r="A1134" s="2">
        <v>50190006</v>
      </c>
      <c r="B1134" s="3">
        <v>3.9999999999999998E-6</v>
      </c>
      <c r="C1134" s="6">
        <f t="shared" si="17"/>
        <v>8.0000000000000002E-3</v>
      </c>
      <c r="D1134" s="2" t="s">
        <v>121</v>
      </c>
      <c r="E1134" s="2" t="s">
        <v>230</v>
      </c>
      <c r="F1134" s="2" t="s">
        <v>224</v>
      </c>
      <c r="G1134" s="2" t="s">
        <v>226</v>
      </c>
      <c r="H1134" s="2" t="s">
        <v>121</v>
      </c>
    </row>
    <row r="1135" spans="1:8" x14ac:dyDescent="0.2">
      <c r="A1135" s="2">
        <v>50200507</v>
      </c>
      <c r="B1135" s="2">
        <v>0</v>
      </c>
      <c r="C1135" s="6">
        <f t="shared" si="17"/>
        <v>0</v>
      </c>
      <c r="D1135" s="2" t="s">
        <v>121</v>
      </c>
      <c r="E1135" s="2" t="s">
        <v>225</v>
      </c>
      <c r="F1135" s="2" t="s">
        <v>229</v>
      </c>
      <c r="G1135" s="2" t="s">
        <v>228</v>
      </c>
      <c r="H1135" s="2" t="s">
        <v>121</v>
      </c>
    </row>
    <row r="1136" spans="1:8" x14ac:dyDescent="0.2">
      <c r="A1136" s="2">
        <v>50200901</v>
      </c>
      <c r="B1136" s="3">
        <v>1.15E-6</v>
      </c>
      <c r="C1136" s="6">
        <f t="shared" si="17"/>
        <v>2.3E-3</v>
      </c>
      <c r="D1136" s="2" t="s">
        <v>121</v>
      </c>
      <c r="E1136" s="2" t="s">
        <v>225</v>
      </c>
      <c r="F1136" s="2" t="s">
        <v>227</v>
      </c>
      <c r="G1136" s="2" t="s">
        <v>209</v>
      </c>
      <c r="H1136" s="2" t="s">
        <v>121</v>
      </c>
    </row>
    <row r="1137" spans="1:8" x14ac:dyDescent="0.2">
      <c r="A1137" s="2">
        <v>50290006</v>
      </c>
      <c r="B1137" s="2">
        <v>0</v>
      </c>
      <c r="C1137" s="6">
        <f t="shared" si="17"/>
        <v>0</v>
      </c>
      <c r="D1137" s="2" t="s">
        <v>121</v>
      </c>
      <c r="E1137" s="2" t="s">
        <v>225</v>
      </c>
      <c r="F1137" s="2" t="s">
        <v>224</v>
      </c>
      <c r="G1137" s="2" t="s">
        <v>226</v>
      </c>
      <c r="H1137" s="2" t="s">
        <v>121</v>
      </c>
    </row>
    <row r="1138" spans="1:8" x14ac:dyDescent="0.2">
      <c r="A1138" s="2">
        <v>50290010</v>
      </c>
      <c r="B1138" s="3">
        <v>6.4139699999999995E-10</v>
      </c>
      <c r="C1138" s="6">
        <f t="shared" si="17"/>
        <v>1.2827939999999999E-6</v>
      </c>
      <c r="D1138" s="2" t="s">
        <v>121</v>
      </c>
      <c r="E1138" s="2" t="s">
        <v>225</v>
      </c>
      <c r="F1138" s="2" t="s">
        <v>224</v>
      </c>
      <c r="G1138" s="2" t="s">
        <v>223</v>
      </c>
      <c r="H1138" s="2" t="s">
        <v>121</v>
      </c>
    </row>
    <row r="1139" spans="1:8" x14ac:dyDescent="0.2">
      <c r="A1139" s="2">
        <v>50300101</v>
      </c>
      <c r="B1139" s="2">
        <v>3.6146213500000003E-2</v>
      </c>
      <c r="C1139" s="6">
        <f t="shared" si="17"/>
        <v>72.292427000000004</v>
      </c>
      <c r="D1139" s="2" t="s">
        <v>121</v>
      </c>
      <c r="E1139" s="2" t="s">
        <v>202</v>
      </c>
      <c r="F1139" s="2" t="s">
        <v>176</v>
      </c>
      <c r="G1139" s="2" t="s">
        <v>222</v>
      </c>
      <c r="H1139" s="2" t="s">
        <v>121</v>
      </c>
    </row>
    <row r="1140" spans="1:8" x14ac:dyDescent="0.2">
      <c r="A1140" s="2">
        <v>50300102</v>
      </c>
      <c r="B1140" s="2">
        <v>7.6520289999999996E-4</v>
      </c>
      <c r="C1140" s="6">
        <f t="shared" si="17"/>
        <v>1.5304058</v>
      </c>
      <c r="D1140" s="2" t="s">
        <v>121</v>
      </c>
      <c r="E1140" s="2" t="s">
        <v>202</v>
      </c>
      <c r="F1140" s="2" t="s">
        <v>176</v>
      </c>
      <c r="G1140" s="2" t="s">
        <v>221</v>
      </c>
      <c r="H1140" s="2" t="s">
        <v>121</v>
      </c>
    </row>
    <row r="1141" spans="1:8" x14ac:dyDescent="0.2">
      <c r="A1141" s="2">
        <v>50300112</v>
      </c>
      <c r="B1141" s="2">
        <v>1.6258559999999998E-2</v>
      </c>
      <c r="C1141" s="6">
        <f t="shared" si="17"/>
        <v>32.517119999999998</v>
      </c>
      <c r="D1141" s="2" t="s">
        <v>121</v>
      </c>
      <c r="E1141" s="2" t="s">
        <v>202</v>
      </c>
      <c r="F1141" s="2" t="s">
        <v>176</v>
      </c>
      <c r="G1141" s="2" t="s">
        <v>177</v>
      </c>
      <c r="H1141" s="2" t="s">
        <v>121</v>
      </c>
    </row>
    <row r="1142" spans="1:8" x14ac:dyDescent="0.2">
      <c r="A1142" s="2">
        <v>50300113</v>
      </c>
      <c r="B1142" s="2">
        <v>2.735E-3</v>
      </c>
      <c r="C1142" s="6">
        <f t="shared" si="17"/>
        <v>5.47</v>
      </c>
      <c r="D1142" s="2" t="s">
        <v>121</v>
      </c>
      <c r="E1142" s="2" t="s">
        <v>202</v>
      </c>
      <c r="F1142" s="2" t="s">
        <v>176</v>
      </c>
      <c r="G1142" s="2" t="s">
        <v>220</v>
      </c>
      <c r="H1142" s="2" t="s">
        <v>121</v>
      </c>
    </row>
    <row r="1143" spans="1:8" x14ac:dyDescent="0.2">
      <c r="A1143" s="2">
        <v>50300114</v>
      </c>
      <c r="B1143" s="2">
        <v>3.3991500000000001E-3</v>
      </c>
      <c r="C1143" s="6">
        <f t="shared" si="17"/>
        <v>6.7983000000000002</v>
      </c>
      <c r="D1143" s="2" t="s">
        <v>121</v>
      </c>
      <c r="E1143" s="2" t="s">
        <v>202</v>
      </c>
      <c r="F1143" s="2" t="s">
        <v>176</v>
      </c>
      <c r="G1143" s="2" t="s">
        <v>219</v>
      </c>
      <c r="H1143" s="2" t="s">
        <v>121</v>
      </c>
    </row>
    <row r="1144" spans="1:8" x14ac:dyDescent="0.2">
      <c r="A1144" s="2">
        <v>50300115</v>
      </c>
      <c r="B1144" s="3">
        <v>7.7479999999999993E-6</v>
      </c>
      <c r="C1144" s="6">
        <f t="shared" si="17"/>
        <v>1.5495999999999999E-2</v>
      </c>
      <c r="D1144" s="2" t="s">
        <v>121</v>
      </c>
      <c r="E1144" s="2" t="s">
        <v>202</v>
      </c>
      <c r="F1144" s="2" t="s">
        <v>176</v>
      </c>
      <c r="G1144" s="2" t="s">
        <v>175</v>
      </c>
      <c r="H1144" s="2" t="s">
        <v>121</v>
      </c>
    </row>
    <row r="1145" spans="1:8" x14ac:dyDescent="0.2">
      <c r="A1145" s="2">
        <v>50300201</v>
      </c>
      <c r="B1145" s="3">
        <v>1.7500000000000001E-8</v>
      </c>
      <c r="C1145" s="6">
        <f t="shared" si="17"/>
        <v>3.5000000000000004E-5</v>
      </c>
      <c r="D1145" s="2" t="s">
        <v>121</v>
      </c>
      <c r="E1145" s="2" t="s">
        <v>202</v>
      </c>
      <c r="F1145" s="2" t="s">
        <v>118</v>
      </c>
      <c r="G1145" s="2" t="s">
        <v>218</v>
      </c>
      <c r="H1145" s="2" t="s">
        <v>121</v>
      </c>
    </row>
    <row r="1146" spans="1:8" x14ac:dyDescent="0.2">
      <c r="A1146" s="2">
        <v>50300205</v>
      </c>
      <c r="B1146" s="2">
        <v>2.99E-4</v>
      </c>
      <c r="C1146" s="6">
        <f t="shared" si="17"/>
        <v>0.59799999999999998</v>
      </c>
      <c r="D1146" s="2" t="s">
        <v>121</v>
      </c>
      <c r="E1146" s="2" t="s">
        <v>202</v>
      </c>
      <c r="F1146" s="2" t="s">
        <v>118</v>
      </c>
      <c r="G1146" s="2" t="s">
        <v>217</v>
      </c>
      <c r="H1146" s="2" t="s">
        <v>121</v>
      </c>
    </row>
    <row r="1147" spans="1:8" x14ac:dyDescent="0.2">
      <c r="A1147" s="2">
        <v>50300501</v>
      </c>
      <c r="B1147" s="2">
        <v>4.1535000000000002E-2</v>
      </c>
      <c r="C1147" s="6">
        <f t="shared" si="17"/>
        <v>83.070000000000007</v>
      </c>
      <c r="D1147" s="2" t="s">
        <v>121</v>
      </c>
      <c r="E1147" s="2" t="s">
        <v>202</v>
      </c>
      <c r="F1147" s="2" t="s">
        <v>176</v>
      </c>
      <c r="G1147" s="2" t="s">
        <v>216</v>
      </c>
      <c r="H1147" s="2" t="s">
        <v>121</v>
      </c>
    </row>
    <row r="1148" spans="1:8" x14ac:dyDescent="0.2">
      <c r="A1148" s="2">
        <v>50300502</v>
      </c>
      <c r="B1148" s="2">
        <v>5.7073099999999999E-4</v>
      </c>
      <c r="C1148" s="6">
        <f t="shared" si="17"/>
        <v>1.141462</v>
      </c>
      <c r="D1148" s="2" t="s">
        <v>121</v>
      </c>
      <c r="E1148" s="2" t="s">
        <v>202</v>
      </c>
      <c r="F1148" s="2" t="s">
        <v>176</v>
      </c>
      <c r="G1148" s="2" t="s">
        <v>215</v>
      </c>
      <c r="H1148" s="2" t="s">
        <v>121</v>
      </c>
    </row>
    <row r="1149" spans="1:8" x14ac:dyDescent="0.2">
      <c r="A1149" s="2">
        <v>50300503</v>
      </c>
      <c r="B1149" s="3">
        <v>4.8999999999999997E-6</v>
      </c>
      <c r="C1149" s="6">
        <f t="shared" si="17"/>
        <v>9.7999999999999997E-3</v>
      </c>
      <c r="D1149" s="2" t="s">
        <v>121</v>
      </c>
      <c r="E1149" s="2" t="s">
        <v>202</v>
      </c>
      <c r="F1149" s="2" t="s">
        <v>176</v>
      </c>
      <c r="G1149" s="2" t="s">
        <v>214</v>
      </c>
      <c r="H1149" s="2" t="s">
        <v>121</v>
      </c>
    </row>
    <row r="1150" spans="1:8" x14ac:dyDescent="0.2">
      <c r="A1150" s="2">
        <v>50300504</v>
      </c>
      <c r="B1150" s="2">
        <v>0.17663667999999999</v>
      </c>
      <c r="C1150" s="6">
        <f t="shared" si="17"/>
        <v>353.27335999999997</v>
      </c>
      <c r="D1150" s="2" t="s">
        <v>121</v>
      </c>
      <c r="E1150" s="2" t="s">
        <v>202</v>
      </c>
      <c r="F1150" s="2" t="s">
        <v>176</v>
      </c>
      <c r="G1150" s="2" t="s">
        <v>213</v>
      </c>
      <c r="H1150" s="2" t="s">
        <v>121</v>
      </c>
    </row>
    <row r="1151" spans="1:8" x14ac:dyDescent="0.2">
      <c r="A1151" s="2">
        <v>50300599</v>
      </c>
      <c r="B1151" s="2">
        <v>1.0000000000000001E-5</v>
      </c>
      <c r="C1151" s="6">
        <f t="shared" si="17"/>
        <v>0.02</v>
      </c>
      <c r="D1151" s="2" t="s">
        <v>121</v>
      </c>
      <c r="E1151" s="2" t="s">
        <v>202</v>
      </c>
      <c r="F1151" s="2" t="s">
        <v>176</v>
      </c>
      <c r="G1151" s="2" t="s">
        <v>212</v>
      </c>
      <c r="H1151" s="2" t="s">
        <v>121</v>
      </c>
    </row>
    <row r="1152" spans="1:8" s="7" customFormat="1" x14ac:dyDescent="0.2">
      <c r="A1152" s="7">
        <v>50300601</v>
      </c>
      <c r="B1152" s="7">
        <v>4.2209946999999998E-2</v>
      </c>
      <c r="C1152" s="8">
        <f t="shared" si="17"/>
        <v>84.419893999999999</v>
      </c>
      <c r="D1152" s="7" t="s">
        <v>121</v>
      </c>
      <c r="E1152" s="7" t="s">
        <v>202</v>
      </c>
      <c r="F1152" s="7" t="s">
        <v>210</v>
      </c>
      <c r="G1152" s="7" t="s">
        <v>211</v>
      </c>
      <c r="H1152" s="7" t="s">
        <v>121</v>
      </c>
    </row>
    <row r="1153" spans="1:8" s="7" customFormat="1" x14ac:dyDescent="0.2">
      <c r="A1153" s="7">
        <v>50300603</v>
      </c>
      <c r="B1153" s="7">
        <v>1.6796669999999999E-4</v>
      </c>
      <c r="C1153" s="8">
        <f t="shared" si="17"/>
        <v>0.33593339999999999</v>
      </c>
      <c r="D1153" s="7" t="s">
        <v>121</v>
      </c>
      <c r="E1153" s="7" t="s">
        <v>202</v>
      </c>
      <c r="F1153" s="7" t="s">
        <v>210</v>
      </c>
      <c r="G1153" s="7" t="s">
        <v>170</v>
      </c>
      <c r="H1153" s="7" t="s">
        <v>121</v>
      </c>
    </row>
    <row r="1154" spans="1:8" s="7" customFormat="1" x14ac:dyDescent="0.2">
      <c r="A1154" s="7">
        <v>50300604</v>
      </c>
      <c r="B1154" s="9">
        <v>6.3400000000000003E-6</v>
      </c>
      <c r="C1154" s="8">
        <f t="shared" si="17"/>
        <v>1.268E-2</v>
      </c>
      <c r="D1154" s="7" t="s">
        <v>121</v>
      </c>
      <c r="E1154" s="7" t="s">
        <v>202</v>
      </c>
      <c r="F1154" s="7" t="s">
        <v>210</v>
      </c>
      <c r="G1154" s="7" t="s">
        <v>169</v>
      </c>
      <c r="H1154" s="7" t="s">
        <v>121</v>
      </c>
    </row>
    <row r="1155" spans="1:8" x14ac:dyDescent="0.2">
      <c r="A1155" s="2">
        <v>50300701</v>
      </c>
      <c r="B1155" s="2">
        <v>2.7577299999999999E-3</v>
      </c>
      <c r="C1155" s="6">
        <f t="shared" ref="C1155:C1195" si="18">B1155*2000</f>
        <v>5.51546</v>
      </c>
      <c r="D1155" s="2" t="s">
        <v>121</v>
      </c>
      <c r="E1155" s="2" t="s">
        <v>202</v>
      </c>
      <c r="F1155" s="2" t="s">
        <v>127</v>
      </c>
      <c r="G1155" s="2" t="s">
        <v>209</v>
      </c>
      <c r="H1155" s="2" t="s">
        <v>121</v>
      </c>
    </row>
    <row r="1156" spans="1:8" x14ac:dyDescent="0.2">
      <c r="A1156" s="2">
        <v>50300769</v>
      </c>
      <c r="B1156" s="3">
        <v>8.4571505000000005E-6</v>
      </c>
      <c r="C1156" s="6">
        <f t="shared" si="18"/>
        <v>1.6914301E-2</v>
      </c>
      <c r="D1156" s="2" t="s">
        <v>121</v>
      </c>
      <c r="E1156" s="2" t="s">
        <v>202</v>
      </c>
      <c r="F1156" s="2" t="s">
        <v>127</v>
      </c>
      <c r="G1156" s="2" t="s">
        <v>208</v>
      </c>
      <c r="H1156" s="2" t="s">
        <v>121</v>
      </c>
    </row>
    <row r="1157" spans="1:8" x14ac:dyDescent="0.2">
      <c r="A1157" s="2">
        <v>50300789</v>
      </c>
      <c r="B1157" s="3">
        <v>8.3509094999999993E-6</v>
      </c>
      <c r="C1157" s="6">
        <f t="shared" si="18"/>
        <v>1.6701819E-2</v>
      </c>
      <c r="D1157" s="2" t="s">
        <v>121</v>
      </c>
      <c r="E1157" s="2" t="s">
        <v>202</v>
      </c>
      <c r="F1157" s="2" t="s">
        <v>127</v>
      </c>
      <c r="G1157" s="2" t="s">
        <v>207</v>
      </c>
      <c r="H1157" s="2" t="s">
        <v>121</v>
      </c>
    </row>
    <row r="1158" spans="1:8" x14ac:dyDescent="0.2">
      <c r="A1158" s="2">
        <v>50300799</v>
      </c>
      <c r="B1158" s="2">
        <v>5.5293699999999996E-3</v>
      </c>
      <c r="C1158" s="6">
        <f t="shared" si="18"/>
        <v>11.058739999999998</v>
      </c>
      <c r="D1158" s="2" t="s">
        <v>121</v>
      </c>
      <c r="E1158" s="2" t="s">
        <v>202</v>
      </c>
      <c r="F1158" s="2" t="s">
        <v>127</v>
      </c>
      <c r="G1158" s="2" t="s">
        <v>206</v>
      </c>
      <c r="H1158" s="2" t="s">
        <v>121</v>
      </c>
    </row>
    <row r="1159" spans="1:8" x14ac:dyDescent="0.2">
      <c r="A1159" s="2">
        <v>50300810</v>
      </c>
      <c r="B1159" s="3">
        <v>4.6500000000000004E-6</v>
      </c>
      <c r="C1159" s="6">
        <f t="shared" si="18"/>
        <v>9.300000000000001E-3</v>
      </c>
      <c r="D1159" s="2" t="s">
        <v>121</v>
      </c>
      <c r="E1159" s="2" t="s">
        <v>202</v>
      </c>
      <c r="F1159" s="2" t="s">
        <v>204</v>
      </c>
      <c r="G1159" s="2" t="s">
        <v>205</v>
      </c>
      <c r="H1159" s="2" t="s">
        <v>121</v>
      </c>
    </row>
    <row r="1160" spans="1:8" x14ac:dyDescent="0.2">
      <c r="A1160" s="2">
        <v>50300899</v>
      </c>
      <c r="B1160" s="2">
        <v>1.5604354999999999E-3</v>
      </c>
      <c r="C1160" s="6">
        <f t="shared" si="18"/>
        <v>3.1208709999999997</v>
      </c>
      <c r="D1160" s="2" t="s">
        <v>121</v>
      </c>
      <c r="E1160" s="2" t="s">
        <v>202</v>
      </c>
      <c r="F1160" s="2" t="s">
        <v>204</v>
      </c>
      <c r="G1160" s="2" t="s">
        <v>203</v>
      </c>
      <c r="H1160" s="2" t="s">
        <v>121</v>
      </c>
    </row>
    <row r="1161" spans="1:8" x14ac:dyDescent="0.2">
      <c r="A1161" s="2">
        <v>50301103</v>
      </c>
      <c r="B1161" s="2">
        <v>1.4356899999999999E-4</v>
      </c>
      <c r="C1161" s="6">
        <f t="shared" si="18"/>
        <v>0.287138</v>
      </c>
      <c r="D1161" s="2" t="s">
        <v>121</v>
      </c>
      <c r="E1161" s="2" t="s">
        <v>202</v>
      </c>
      <c r="F1161" s="2" t="s">
        <v>161</v>
      </c>
      <c r="G1161" s="2" t="s">
        <v>201</v>
      </c>
      <c r="H1161" s="2" t="s">
        <v>121</v>
      </c>
    </row>
    <row r="1162" spans="1:8" x14ac:dyDescent="0.2">
      <c r="A1162" s="2">
        <v>50400101</v>
      </c>
      <c r="B1162" s="3">
        <v>3.0299999999999999E-10</v>
      </c>
      <c r="C1162" s="6">
        <f t="shared" si="18"/>
        <v>6.06E-7</v>
      </c>
      <c r="D1162" s="2" t="s">
        <v>121</v>
      </c>
      <c r="E1162" s="2" t="s">
        <v>184</v>
      </c>
      <c r="F1162" s="2" t="s">
        <v>197</v>
      </c>
      <c r="G1162" s="2" t="s">
        <v>200</v>
      </c>
      <c r="H1162" s="2" t="s">
        <v>121</v>
      </c>
    </row>
    <row r="1163" spans="1:8" x14ac:dyDescent="0.2">
      <c r="A1163" s="2">
        <v>50400151</v>
      </c>
      <c r="B1163" s="2">
        <v>0</v>
      </c>
      <c r="C1163" s="6">
        <f t="shared" si="18"/>
        <v>0</v>
      </c>
      <c r="D1163" s="2" t="s">
        <v>121</v>
      </c>
      <c r="E1163" s="2" t="s">
        <v>184</v>
      </c>
      <c r="F1163" s="2" t="s">
        <v>197</v>
      </c>
      <c r="G1163" s="2" t="s">
        <v>199</v>
      </c>
      <c r="H1163" s="2" t="s">
        <v>121</v>
      </c>
    </row>
    <row r="1164" spans="1:8" x14ac:dyDescent="0.2">
      <c r="A1164" s="2">
        <v>50400201</v>
      </c>
      <c r="B1164" s="2">
        <v>6.4999999999999994E-5</v>
      </c>
      <c r="C1164" s="6">
        <f t="shared" si="18"/>
        <v>0.12999999999999998</v>
      </c>
      <c r="D1164" s="2" t="s">
        <v>121</v>
      </c>
      <c r="E1164" s="2" t="s">
        <v>184</v>
      </c>
      <c r="F1164" s="2" t="s">
        <v>197</v>
      </c>
      <c r="G1164" s="2" t="s">
        <v>198</v>
      </c>
      <c r="H1164" s="2" t="s">
        <v>121</v>
      </c>
    </row>
    <row r="1165" spans="1:8" x14ac:dyDescent="0.2">
      <c r="A1165" s="2">
        <v>50400301</v>
      </c>
      <c r="B1165" s="3">
        <v>3.4999999999999999E-6</v>
      </c>
      <c r="C1165" s="6">
        <f t="shared" si="18"/>
        <v>7.0000000000000001E-3</v>
      </c>
      <c r="D1165" s="2" t="s">
        <v>121</v>
      </c>
      <c r="E1165" s="2" t="s">
        <v>184</v>
      </c>
      <c r="F1165" s="2" t="s">
        <v>197</v>
      </c>
      <c r="G1165" s="2" t="s">
        <v>196</v>
      </c>
      <c r="H1165" s="2" t="s">
        <v>121</v>
      </c>
    </row>
    <row r="1166" spans="1:8" x14ac:dyDescent="0.2">
      <c r="A1166" s="2">
        <v>50410030</v>
      </c>
      <c r="B1166" s="3">
        <v>9.9999999999999995E-7</v>
      </c>
      <c r="C1166" s="6">
        <f t="shared" si="18"/>
        <v>2E-3</v>
      </c>
      <c r="D1166" s="2" t="s">
        <v>121</v>
      </c>
      <c r="E1166" s="2" t="s">
        <v>184</v>
      </c>
      <c r="F1166" s="2" t="s">
        <v>195</v>
      </c>
      <c r="G1166" s="2" t="s">
        <v>194</v>
      </c>
      <c r="H1166" s="2" t="s">
        <v>121</v>
      </c>
    </row>
    <row r="1167" spans="1:8" x14ac:dyDescent="0.2">
      <c r="A1167" s="2">
        <v>50410110</v>
      </c>
      <c r="B1167" s="2">
        <v>0.01</v>
      </c>
      <c r="C1167" s="6">
        <f t="shared" si="18"/>
        <v>20</v>
      </c>
      <c r="D1167" s="2" t="s">
        <v>121</v>
      </c>
      <c r="E1167" s="2" t="s">
        <v>184</v>
      </c>
      <c r="F1167" s="2" t="s">
        <v>192</v>
      </c>
      <c r="G1167" s="2" t="s">
        <v>193</v>
      </c>
      <c r="H1167" s="2" t="s">
        <v>121</v>
      </c>
    </row>
    <row r="1168" spans="1:8" x14ac:dyDescent="0.2">
      <c r="A1168" s="2">
        <v>50410120</v>
      </c>
      <c r="B1168" s="2">
        <v>2.3477999999999999E-2</v>
      </c>
      <c r="C1168" s="6">
        <f t="shared" si="18"/>
        <v>46.955999999999996</v>
      </c>
      <c r="D1168" s="2" t="s">
        <v>121</v>
      </c>
      <c r="E1168" s="2" t="s">
        <v>184</v>
      </c>
      <c r="F1168" s="2" t="s">
        <v>192</v>
      </c>
      <c r="G1168" s="2" t="s">
        <v>191</v>
      </c>
      <c r="H1168" s="2" t="s">
        <v>121</v>
      </c>
    </row>
    <row r="1169" spans="1:8" x14ac:dyDescent="0.2">
      <c r="A1169" s="2">
        <v>50410420</v>
      </c>
      <c r="B1169" s="2">
        <v>5.0000000000000001E-4</v>
      </c>
      <c r="C1169" s="6">
        <f t="shared" si="18"/>
        <v>1</v>
      </c>
      <c r="D1169" s="2" t="s">
        <v>121</v>
      </c>
      <c r="E1169" s="2" t="s">
        <v>184</v>
      </c>
      <c r="F1169" s="2" t="s">
        <v>190</v>
      </c>
      <c r="G1169" s="2" t="s">
        <v>189</v>
      </c>
      <c r="H1169" s="2" t="s">
        <v>121</v>
      </c>
    </row>
    <row r="1170" spans="1:8" x14ac:dyDescent="0.2">
      <c r="A1170" s="2">
        <v>50410535</v>
      </c>
      <c r="B1170" s="2">
        <v>1.194128E-4</v>
      </c>
      <c r="C1170" s="6">
        <f t="shared" si="18"/>
        <v>0.2388256</v>
      </c>
      <c r="D1170" s="2" t="s">
        <v>121</v>
      </c>
      <c r="E1170" s="2" t="s">
        <v>184</v>
      </c>
      <c r="F1170" s="2" t="s">
        <v>186</v>
      </c>
      <c r="G1170" s="2" t="s">
        <v>188</v>
      </c>
      <c r="H1170" s="2" t="s">
        <v>121</v>
      </c>
    </row>
    <row r="1171" spans="1:8" x14ac:dyDescent="0.2">
      <c r="A1171" s="2">
        <v>50410538</v>
      </c>
      <c r="B1171" s="2">
        <v>4.8464500000000003E-5</v>
      </c>
      <c r="C1171" s="6">
        <f t="shared" si="18"/>
        <v>9.6929000000000001E-2</v>
      </c>
      <c r="D1171" s="2" t="s">
        <v>121</v>
      </c>
      <c r="E1171" s="2" t="s">
        <v>184</v>
      </c>
      <c r="F1171" s="2" t="s">
        <v>186</v>
      </c>
      <c r="G1171" s="2" t="s">
        <v>187</v>
      </c>
      <c r="H1171" s="2" t="s">
        <v>121</v>
      </c>
    </row>
    <row r="1172" spans="1:8" s="7" customFormat="1" x14ac:dyDescent="0.2">
      <c r="A1172" s="7">
        <v>50410563</v>
      </c>
      <c r="B1172" s="9">
        <v>8.7123414999999998E-6</v>
      </c>
      <c r="C1172" s="8">
        <f t="shared" si="18"/>
        <v>1.7424683E-2</v>
      </c>
      <c r="D1172" s="7" t="s">
        <v>121</v>
      </c>
      <c r="E1172" s="7" t="s">
        <v>184</v>
      </c>
      <c r="F1172" s="7" t="s">
        <v>186</v>
      </c>
      <c r="G1172" s="7" t="s">
        <v>185</v>
      </c>
      <c r="H1172" s="7" t="s">
        <v>121</v>
      </c>
    </row>
    <row r="1173" spans="1:8" x14ac:dyDescent="0.2">
      <c r="A1173" s="2">
        <v>50410644</v>
      </c>
      <c r="B1173" s="2">
        <v>1.5E-5</v>
      </c>
      <c r="C1173" s="6">
        <f t="shared" si="18"/>
        <v>3.0000000000000002E-2</v>
      </c>
      <c r="D1173" s="2" t="s">
        <v>121</v>
      </c>
      <c r="E1173" s="2" t="s">
        <v>184</v>
      </c>
      <c r="F1173" s="2" t="s">
        <v>183</v>
      </c>
      <c r="G1173" s="2" t="s">
        <v>182</v>
      </c>
      <c r="H1173" s="2" t="s">
        <v>121</v>
      </c>
    </row>
    <row r="1174" spans="1:8" x14ac:dyDescent="0.2">
      <c r="A1174" s="2">
        <v>50600101</v>
      </c>
      <c r="B1174" s="2">
        <v>3.3570000000000002E-3</v>
      </c>
      <c r="C1174" s="6">
        <f t="shared" si="18"/>
        <v>6.7140000000000004</v>
      </c>
      <c r="D1174" s="2" t="s">
        <v>121</v>
      </c>
      <c r="E1174" s="2" t="s">
        <v>162</v>
      </c>
      <c r="F1174" s="2" t="s">
        <v>176</v>
      </c>
      <c r="G1174" s="2" t="s">
        <v>181</v>
      </c>
      <c r="H1174" s="2" t="s">
        <v>121</v>
      </c>
    </row>
    <row r="1175" spans="1:8" x14ac:dyDescent="0.2">
      <c r="A1175" s="2">
        <v>50600102</v>
      </c>
      <c r="B1175" s="2">
        <v>1.51445382E-2</v>
      </c>
      <c r="C1175" s="6">
        <f t="shared" si="18"/>
        <v>30.289076399999999</v>
      </c>
      <c r="D1175" s="2" t="s">
        <v>121</v>
      </c>
      <c r="E1175" s="2" t="s">
        <v>162</v>
      </c>
      <c r="F1175" s="2" t="s">
        <v>176</v>
      </c>
      <c r="G1175" s="2" t="s">
        <v>180</v>
      </c>
      <c r="H1175" s="2" t="s">
        <v>121</v>
      </c>
    </row>
    <row r="1176" spans="1:8" x14ac:dyDescent="0.2">
      <c r="A1176" s="2">
        <v>50600103</v>
      </c>
      <c r="B1176" s="2">
        <v>1.39080148E-2</v>
      </c>
      <c r="C1176" s="6">
        <f t="shared" si="18"/>
        <v>27.8160296</v>
      </c>
      <c r="D1176" s="2" t="s">
        <v>121</v>
      </c>
      <c r="E1176" s="2" t="s">
        <v>162</v>
      </c>
      <c r="F1176" s="2" t="s">
        <v>176</v>
      </c>
      <c r="G1176" s="2" t="s">
        <v>179</v>
      </c>
      <c r="H1176" s="2" t="s">
        <v>121</v>
      </c>
    </row>
    <row r="1177" spans="1:8" x14ac:dyDescent="0.2">
      <c r="A1177" s="2">
        <v>50600106</v>
      </c>
      <c r="B1177" s="2">
        <v>1.4335999999999999E-3</v>
      </c>
      <c r="C1177" s="6">
        <f t="shared" si="18"/>
        <v>2.8672</v>
      </c>
      <c r="D1177" s="2" t="s">
        <v>121</v>
      </c>
      <c r="E1177" s="2" t="s">
        <v>162</v>
      </c>
      <c r="F1177" s="2" t="s">
        <v>176</v>
      </c>
      <c r="G1177" s="2" t="s">
        <v>178</v>
      </c>
      <c r="H1177" s="2" t="s">
        <v>121</v>
      </c>
    </row>
    <row r="1178" spans="1:8" x14ac:dyDescent="0.2">
      <c r="A1178" s="2">
        <v>50600108</v>
      </c>
      <c r="B1178" s="2">
        <v>3.79846E-3</v>
      </c>
      <c r="C1178" s="6">
        <f t="shared" si="18"/>
        <v>7.5969199999999999</v>
      </c>
      <c r="D1178" s="2" t="s">
        <v>121</v>
      </c>
      <c r="E1178" s="2" t="s">
        <v>162</v>
      </c>
      <c r="F1178" s="2" t="s">
        <v>176</v>
      </c>
      <c r="G1178" s="2" t="s">
        <v>177</v>
      </c>
      <c r="H1178" s="2" t="s">
        <v>121</v>
      </c>
    </row>
    <row r="1179" spans="1:8" x14ac:dyDescent="0.2">
      <c r="A1179" s="2">
        <v>50600111</v>
      </c>
      <c r="B1179" s="2">
        <v>5.4042800000000002E-4</v>
      </c>
      <c r="C1179" s="6">
        <f t="shared" si="18"/>
        <v>1.080856</v>
      </c>
      <c r="D1179" s="2" t="s">
        <v>121</v>
      </c>
      <c r="E1179" s="2" t="s">
        <v>162</v>
      </c>
      <c r="F1179" s="2" t="s">
        <v>176</v>
      </c>
      <c r="G1179" s="2" t="s">
        <v>175</v>
      </c>
      <c r="H1179" s="2" t="s">
        <v>121</v>
      </c>
    </row>
    <row r="1180" spans="1:8" x14ac:dyDescent="0.2">
      <c r="A1180" s="2">
        <v>50600201</v>
      </c>
      <c r="B1180" s="2">
        <v>1.4371499999999999E-4</v>
      </c>
      <c r="C1180" s="6">
        <f t="shared" si="18"/>
        <v>0.28742999999999996</v>
      </c>
      <c r="D1180" s="2" t="s">
        <v>121</v>
      </c>
      <c r="E1180" s="2" t="s">
        <v>162</v>
      </c>
      <c r="F1180" s="2" t="s">
        <v>156</v>
      </c>
      <c r="G1180" s="2" t="s">
        <v>174</v>
      </c>
      <c r="H1180" s="2" t="s">
        <v>121</v>
      </c>
    </row>
    <row r="1181" spans="1:8" x14ac:dyDescent="0.2">
      <c r="A1181" s="2">
        <v>50600204</v>
      </c>
      <c r="B1181" s="2">
        <v>2.334692E-2</v>
      </c>
      <c r="C1181" s="6">
        <f t="shared" si="18"/>
        <v>46.693840000000002</v>
      </c>
      <c r="D1181" s="2" t="s">
        <v>121</v>
      </c>
      <c r="E1181" s="2" t="s">
        <v>162</v>
      </c>
      <c r="F1181" s="2" t="s">
        <v>156</v>
      </c>
      <c r="G1181" s="2" t="s">
        <v>158</v>
      </c>
      <c r="H1181" s="2" t="s">
        <v>121</v>
      </c>
    </row>
    <row r="1182" spans="1:8" x14ac:dyDescent="0.2">
      <c r="A1182" s="2">
        <v>50600208</v>
      </c>
      <c r="B1182" s="2">
        <v>7.1199999999999996E-4</v>
      </c>
      <c r="C1182" s="6">
        <f t="shared" si="18"/>
        <v>1.4239999999999999</v>
      </c>
      <c r="D1182" s="2" t="s">
        <v>121</v>
      </c>
      <c r="E1182" s="2" t="s">
        <v>162</v>
      </c>
      <c r="F1182" s="2" t="s">
        <v>156</v>
      </c>
      <c r="G1182" s="2" t="s">
        <v>173</v>
      </c>
      <c r="H1182" s="2" t="s">
        <v>121</v>
      </c>
    </row>
    <row r="1183" spans="1:8" x14ac:dyDescent="0.2">
      <c r="A1183" s="2">
        <v>50600257</v>
      </c>
      <c r="B1183" s="2">
        <v>8.5749999999999997E-5</v>
      </c>
      <c r="C1183" s="6">
        <f t="shared" si="18"/>
        <v>0.17149999999999999</v>
      </c>
      <c r="D1183" s="2" t="s">
        <v>121</v>
      </c>
      <c r="E1183" s="2" t="s">
        <v>162</v>
      </c>
      <c r="F1183" s="2" t="s">
        <v>156</v>
      </c>
      <c r="G1183" s="2" t="s">
        <v>172</v>
      </c>
      <c r="H1183" s="2" t="s">
        <v>121</v>
      </c>
    </row>
    <row r="1184" spans="1:8" x14ac:dyDescent="0.2">
      <c r="A1184" s="2">
        <v>50600261</v>
      </c>
      <c r="B1184" s="2">
        <v>7.1550000000000004E-5</v>
      </c>
      <c r="C1184" s="6">
        <f t="shared" si="18"/>
        <v>0.1431</v>
      </c>
      <c r="D1184" s="2" t="s">
        <v>121</v>
      </c>
      <c r="E1184" s="2" t="s">
        <v>162</v>
      </c>
      <c r="F1184" s="2" t="s">
        <v>156</v>
      </c>
      <c r="G1184" s="2" t="s">
        <v>171</v>
      </c>
      <c r="H1184" s="2" t="s">
        <v>121</v>
      </c>
    </row>
    <row r="1185" spans="1:8" s="7" customFormat="1" x14ac:dyDescent="0.2">
      <c r="A1185" s="7">
        <v>50600601</v>
      </c>
      <c r="B1185" s="7">
        <v>3.0072600000000001E-5</v>
      </c>
      <c r="C1185" s="8">
        <f t="shared" si="18"/>
        <v>6.0145200000000003E-2</v>
      </c>
      <c r="D1185" s="7" t="s">
        <v>121</v>
      </c>
      <c r="E1185" s="7" t="s">
        <v>162</v>
      </c>
      <c r="F1185" s="7" t="s">
        <v>165</v>
      </c>
      <c r="G1185" s="7" t="s">
        <v>170</v>
      </c>
      <c r="H1185" s="7" t="s">
        <v>121</v>
      </c>
    </row>
    <row r="1186" spans="1:8" s="7" customFormat="1" x14ac:dyDescent="0.2">
      <c r="A1186" s="7">
        <v>50600602</v>
      </c>
      <c r="B1186" s="7">
        <v>1.62382E-4</v>
      </c>
      <c r="C1186" s="8">
        <f t="shared" si="18"/>
        <v>0.324764</v>
      </c>
      <c r="D1186" s="7" t="s">
        <v>121</v>
      </c>
      <c r="E1186" s="7" t="s">
        <v>162</v>
      </c>
      <c r="F1186" s="7" t="s">
        <v>165</v>
      </c>
      <c r="G1186" s="7" t="s">
        <v>169</v>
      </c>
      <c r="H1186" s="7" t="s">
        <v>121</v>
      </c>
    </row>
    <row r="1187" spans="1:8" s="7" customFormat="1" x14ac:dyDescent="0.2">
      <c r="A1187" s="7">
        <v>50600610</v>
      </c>
      <c r="B1187" s="9">
        <v>5.0034899999999998E-6</v>
      </c>
      <c r="C1187" s="8">
        <f t="shared" si="18"/>
        <v>1.0006979999999999E-2</v>
      </c>
      <c r="D1187" s="7" t="s">
        <v>121</v>
      </c>
      <c r="E1187" s="7" t="s">
        <v>162</v>
      </c>
      <c r="F1187" s="7" t="s">
        <v>165</v>
      </c>
      <c r="G1187" s="7" t="s">
        <v>168</v>
      </c>
      <c r="H1187" s="7" t="s">
        <v>121</v>
      </c>
    </row>
    <row r="1188" spans="1:8" s="7" customFormat="1" x14ac:dyDescent="0.2">
      <c r="A1188" s="7">
        <v>50600611</v>
      </c>
      <c r="B1188" s="9">
        <v>7.8823150000000002E-9</v>
      </c>
      <c r="C1188" s="8">
        <f t="shared" si="18"/>
        <v>1.576463E-5</v>
      </c>
      <c r="D1188" s="7" t="s">
        <v>121</v>
      </c>
      <c r="E1188" s="7" t="s">
        <v>162</v>
      </c>
      <c r="F1188" s="7" t="s">
        <v>165</v>
      </c>
      <c r="G1188" s="7" t="s">
        <v>167</v>
      </c>
      <c r="H1188" s="7" t="s">
        <v>121</v>
      </c>
    </row>
    <row r="1189" spans="1:8" s="7" customFormat="1" x14ac:dyDescent="0.2">
      <c r="A1189" s="7">
        <v>50600630</v>
      </c>
      <c r="B1189" s="7">
        <v>8.6000000000000003E-5</v>
      </c>
      <c r="C1189" s="8">
        <f t="shared" si="18"/>
        <v>0.17200000000000001</v>
      </c>
      <c r="D1189" s="7" t="s">
        <v>121</v>
      </c>
      <c r="E1189" s="7" t="s">
        <v>162</v>
      </c>
      <c r="F1189" s="7" t="s">
        <v>165</v>
      </c>
      <c r="G1189" s="7" t="s">
        <v>166</v>
      </c>
      <c r="H1189" s="7" t="s">
        <v>121</v>
      </c>
    </row>
    <row r="1190" spans="1:8" s="7" customFormat="1" x14ac:dyDescent="0.2">
      <c r="A1190" s="7">
        <v>50600642</v>
      </c>
      <c r="B1190" s="9">
        <v>4.7935260000000002E-8</v>
      </c>
      <c r="C1190" s="8">
        <f t="shared" si="18"/>
        <v>9.5870519999999998E-5</v>
      </c>
      <c r="D1190" s="7" t="s">
        <v>121</v>
      </c>
      <c r="E1190" s="7" t="s">
        <v>162</v>
      </c>
      <c r="F1190" s="7" t="s">
        <v>165</v>
      </c>
      <c r="G1190" s="7" t="s">
        <v>164</v>
      </c>
      <c r="H1190" s="7" t="s">
        <v>121</v>
      </c>
    </row>
    <row r="1191" spans="1:8" x14ac:dyDescent="0.2">
      <c r="A1191" s="2">
        <v>50600701</v>
      </c>
      <c r="B1191" s="2">
        <v>5.9567099999999996E-3</v>
      </c>
      <c r="C1191" s="6">
        <f t="shared" si="18"/>
        <v>11.913419999999999</v>
      </c>
      <c r="D1191" s="2" t="s">
        <v>121</v>
      </c>
      <c r="E1191" s="2" t="s">
        <v>162</v>
      </c>
      <c r="F1191" s="2" t="s">
        <v>161</v>
      </c>
      <c r="G1191" s="2" t="s">
        <v>163</v>
      </c>
      <c r="H1191" s="2" t="s">
        <v>121</v>
      </c>
    </row>
    <row r="1192" spans="1:8" x14ac:dyDescent="0.2">
      <c r="A1192" s="2">
        <v>50600702</v>
      </c>
      <c r="B1192" s="2">
        <v>8.4875829999999999E-3</v>
      </c>
      <c r="C1192" s="6">
        <f t="shared" si="18"/>
        <v>16.975166000000002</v>
      </c>
      <c r="D1192" s="2" t="s">
        <v>121</v>
      </c>
      <c r="E1192" s="2" t="s">
        <v>162</v>
      </c>
      <c r="F1192" s="2" t="s">
        <v>161</v>
      </c>
      <c r="G1192" s="2" t="s">
        <v>160</v>
      </c>
      <c r="H1192" s="2" t="s">
        <v>121</v>
      </c>
    </row>
    <row r="1193" spans="1:8" x14ac:dyDescent="0.2">
      <c r="A1193" s="2">
        <v>50700203</v>
      </c>
      <c r="B1193" s="2">
        <v>1.284E-4</v>
      </c>
      <c r="C1193" s="6">
        <f t="shared" si="18"/>
        <v>0.25680000000000003</v>
      </c>
      <c r="D1193" s="2" t="s">
        <v>121</v>
      </c>
      <c r="E1193" s="2" t="s">
        <v>157</v>
      </c>
      <c r="F1193" s="2" t="s">
        <v>156</v>
      </c>
      <c r="G1193" s="2" t="s">
        <v>159</v>
      </c>
      <c r="H1193" s="2" t="s">
        <v>121</v>
      </c>
    </row>
    <row r="1194" spans="1:8" x14ac:dyDescent="0.2">
      <c r="A1194" s="2">
        <v>50700204</v>
      </c>
      <c r="B1194" s="2">
        <v>1.42917559E-2</v>
      </c>
      <c r="C1194" s="6">
        <f t="shared" si="18"/>
        <v>28.5835118</v>
      </c>
      <c r="D1194" s="2" t="s">
        <v>121</v>
      </c>
      <c r="E1194" s="2" t="s">
        <v>157</v>
      </c>
      <c r="F1194" s="2" t="s">
        <v>156</v>
      </c>
      <c r="G1194" s="2" t="s">
        <v>158</v>
      </c>
      <c r="H1194" s="2" t="s">
        <v>121</v>
      </c>
    </row>
    <row r="1195" spans="1:8" x14ac:dyDescent="0.2">
      <c r="A1195" s="2">
        <v>50700219</v>
      </c>
      <c r="B1195" s="2">
        <v>2.00625E-5</v>
      </c>
      <c r="C1195" s="6">
        <f t="shared" si="18"/>
        <v>4.0125000000000001E-2</v>
      </c>
      <c r="D1195" s="2" t="s">
        <v>121</v>
      </c>
      <c r="E1195" s="2" t="s">
        <v>157</v>
      </c>
      <c r="F1195" s="2" t="s">
        <v>156</v>
      </c>
      <c r="G1195" s="2" t="s">
        <v>155</v>
      </c>
      <c r="H1195" s="2" t="s">
        <v>121</v>
      </c>
    </row>
  </sheetData>
  <autoFilter ref="A1:H1195" xr:uid="{02CFD810-4FF8-4E4A-BF47-F2C6F1BB78C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81CD8-73E3-4244-962E-4AC2D8CC473A}">
  <sheetPr filterMode="1"/>
  <dimension ref="A1:O1186"/>
  <sheetViews>
    <sheetView tabSelected="1" workbookViewId="0">
      <pane xSplit="2" ySplit="1" topLeftCell="D387" activePane="bottomRight" state="frozen"/>
      <selection pane="topRight" activeCell="C1" sqref="C1"/>
      <selection pane="bottomLeft" activeCell="A2" sqref="A2"/>
      <selection pane="bottomRight" activeCell="H1193" sqref="H1193"/>
    </sheetView>
  </sheetViews>
  <sheetFormatPr defaultRowHeight="11.25" x14ac:dyDescent="0.2"/>
  <cols>
    <col min="1" max="1" width="9.5703125" style="2" bestFit="1" customWidth="1"/>
    <col min="2" max="2" width="10.42578125" style="2" bestFit="1" customWidth="1"/>
    <col min="3" max="3" width="10.42578125" style="17" customWidth="1"/>
    <col min="4" max="6" width="17.42578125" style="2" customWidth="1"/>
    <col min="7" max="7" width="20.140625" style="2" customWidth="1"/>
    <col min="8" max="8" width="34.7109375" style="2" bestFit="1" customWidth="1"/>
    <col min="9" max="16384" width="9.140625" style="2"/>
  </cols>
  <sheetData>
    <row r="1" spans="1:8" s="1" customFormat="1" x14ac:dyDescent="0.2">
      <c r="A1" s="1" t="s">
        <v>0</v>
      </c>
      <c r="B1" s="1" t="s">
        <v>1</v>
      </c>
      <c r="C1" s="16" t="s">
        <v>1303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idden="1" x14ac:dyDescent="0.2">
      <c r="A2" s="2">
        <v>10100101</v>
      </c>
      <c r="B2" s="2">
        <v>2.04248574E-2</v>
      </c>
      <c r="C2" s="17">
        <f>B2*2000</f>
        <v>40.849714800000001</v>
      </c>
      <c r="D2" s="2" t="s">
        <v>1188</v>
      </c>
      <c r="E2" s="2" t="s">
        <v>1263</v>
      </c>
      <c r="F2" s="2" t="s">
        <v>9</v>
      </c>
      <c r="G2" s="2" t="s">
        <v>1302</v>
      </c>
      <c r="H2" s="2" t="s">
        <v>1280</v>
      </c>
    </row>
    <row r="3" spans="1:8" hidden="1" x14ac:dyDescent="0.2">
      <c r="A3" s="2">
        <v>10100201</v>
      </c>
      <c r="B3" s="2">
        <v>3.3701910000000002E-2</v>
      </c>
      <c r="C3" s="17">
        <f>B3*2000</f>
        <v>67.403819999999996</v>
      </c>
      <c r="D3" s="2" t="s">
        <v>1188</v>
      </c>
      <c r="E3" s="2" t="s">
        <v>1263</v>
      </c>
      <c r="F3" s="2" t="s">
        <v>27</v>
      </c>
      <c r="G3" s="2" t="s">
        <v>1300</v>
      </c>
      <c r="H3" s="2" t="s">
        <v>1280</v>
      </c>
    </row>
    <row r="4" spans="1:8" hidden="1" x14ac:dyDescent="0.2">
      <c r="A4" s="2">
        <v>10100202</v>
      </c>
      <c r="B4" s="2">
        <v>0.63772052479999997</v>
      </c>
      <c r="C4" s="17">
        <f>B4*2000</f>
        <v>1275.4410496</v>
      </c>
      <c r="D4" s="2" t="s">
        <v>1188</v>
      </c>
      <c r="E4" s="2" t="s">
        <v>1263</v>
      </c>
      <c r="F4" s="2" t="s">
        <v>27</v>
      </c>
      <c r="G4" s="2" t="s">
        <v>1299</v>
      </c>
      <c r="H4" s="2" t="s">
        <v>1280</v>
      </c>
    </row>
    <row r="5" spans="1:8" hidden="1" x14ac:dyDescent="0.2">
      <c r="A5" s="2">
        <v>10100203</v>
      </c>
      <c r="B5" s="2">
        <v>2.9303684999999999E-2</v>
      </c>
      <c r="C5" s="17">
        <f>B5*2000</f>
        <v>58.607369999999996</v>
      </c>
      <c r="D5" s="2" t="s">
        <v>1188</v>
      </c>
      <c r="E5" s="2" t="s">
        <v>1263</v>
      </c>
      <c r="F5" s="2" t="s">
        <v>27</v>
      </c>
      <c r="G5" s="2" t="s">
        <v>1298</v>
      </c>
      <c r="H5" s="2" t="s">
        <v>1280</v>
      </c>
    </row>
    <row r="6" spans="1:8" hidden="1" x14ac:dyDescent="0.2">
      <c r="A6" s="2">
        <v>10100204</v>
      </c>
      <c r="B6" s="2">
        <v>6.8914275999999997E-3</v>
      </c>
      <c r="C6" s="17">
        <f>B6*2000</f>
        <v>13.7828552</v>
      </c>
      <c r="D6" s="2" t="s">
        <v>1188</v>
      </c>
      <c r="E6" s="2" t="s">
        <v>1263</v>
      </c>
      <c r="F6" s="2" t="s">
        <v>27</v>
      </c>
      <c r="G6" s="2" t="s">
        <v>1297</v>
      </c>
      <c r="H6" s="2" t="s">
        <v>1280</v>
      </c>
    </row>
    <row r="7" spans="1:8" hidden="1" x14ac:dyDescent="0.2">
      <c r="A7" s="2">
        <v>10100212</v>
      </c>
      <c r="B7" s="2">
        <v>0.45288909430000002</v>
      </c>
      <c r="C7" s="17">
        <f>B7*2000</f>
        <v>905.77818860000002</v>
      </c>
      <c r="D7" s="2" t="s">
        <v>1188</v>
      </c>
      <c r="E7" s="2" t="s">
        <v>1263</v>
      </c>
      <c r="F7" s="2" t="s">
        <v>27</v>
      </c>
      <c r="G7" s="2" t="s">
        <v>1295</v>
      </c>
      <c r="H7" s="2" t="s">
        <v>1280</v>
      </c>
    </row>
    <row r="8" spans="1:8" hidden="1" x14ac:dyDescent="0.2">
      <c r="A8" s="2">
        <v>10100215</v>
      </c>
      <c r="B8" s="2">
        <v>5.1987650000000003E-2</v>
      </c>
      <c r="C8" s="17">
        <f>B8*2000</f>
        <v>103.9753</v>
      </c>
      <c r="D8" s="2" t="s">
        <v>1188</v>
      </c>
      <c r="E8" s="2" t="s">
        <v>1263</v>
      </c>
      <c r="F8" s="2" t="s">
        <v>27</v>
      </c>
      <c r="G8" s="2" t="s">
        <v>1294</v>
      </c>
      <c r="H8" s="2" t="s">
        <v>1280</v>
      </c>
    </row>
    <row r="9" spans="1:8" hidden="1" x14ac:dyDescent="0.2">
      <c r="A9" s="2">
        <v>10100217</v>
      </c>
      <c r="B9" s="2">
        <v>2.641918E-3</v>
      </c>
      <c r="C9" s="17">
        <f>B9*2000</f>
        <v>5.283836</v>
      </c>
      <c r="D9" s="2" t="s">
        <v>1188</v>
      </c>
      <c r="E9" s="2" t="s">
        <v>1263</v>
      </c>
      <c r="F9" s="2" t="s">
        <v>27</v>
      </c>
      <c r="G9" s="2" t="s">
        <v>1293</v>
      </c>
      <c r="H9" s="2" t="s">
        <v>1280</v>
      </c>
    </row>
    <row r="10" spans="1:8" hidden="1" x14ac:dyDescent="0.2">
      <c r="A10" s="2">
        <v>10100218</v>
      </c>
      <c r="B10" s="2">
        <v>2.05473402E-2</v>
      </c>
      <c r="C10" s="17">
        <f>B10*2000</f>
        <v>41.094680400000001</v>
      </c>
      <c r="D10" s="2" t="s">
        <v>1188</v>
      </c>
      <c r="E10" s="2" t="s">
        <v>1263</v>
      </c>
      <c r="F10" s="2" t="s">
        <v>27</v>
      </c>
      <c r="G10" s="2" t="s">
        <v>1292</v>
      </c>
      <c r="H10" s="2" t="s">
        <v>1280</v>
      </c>
    </row>
    <row r="11" spans="1:8" hidden="1" x14ac:dyDescent="0.2">
      <c r="A11" s="2">
        <v>10100221</v>
      </c>
      <c r="B11" s="2">
        <v>2.333E-2</v>
      </c>
      <c r="C11" s="17">
        <f>B11*2000</f>
        <v>46.66</v>
      </c>
      <c r="D11" s="2" t="s">
        <v>1188</v>
      </c>
      <c r="E11" s="2" t="s">
        <v>1263</v>
      </c>
      <c r="F11" s="2" t="s">
        <v>27</v>
      </c>
      <c r="G11" s="2" t="s">
        <v>1291</v>
      </c>
      <c r="H11" s="2" t="s">
        <v>1280</v>
      </c>
    </row>
    <row r="12" spans="1:8" hidden="1" x14ac:dyDescent="0.2">
      <c r="A12" s="2">
        <v>10100222</v>
      </c>
      <c r="B12" s="2">
        <v>0.574256565</v>
      </c>
      <c r="C12" s="17">
        <f>B12*2000</f>
        <v>1148.51313</v>
      </c>
      <c r="D12" s="2" t="s">
        <v>1188</v>
      </c>
      <c r="E12" s="2" t="s">
        <v>1263</v>
      </c>
      <c r="F12" s="2" t="s">
        <v>27</v>
      </c>
      <c r="G12" s="2" t="s">
        <v>1290</v>
      </c>
      <c r="H12" s="2" t="s">
        <v>1280</v>
      </c>
    </row>
    <row r="13" spans="1:8" hidden="1" x14ac:dyDescent="0.2">
      <c r="A13" s="2">
        <v>10100223</v>
      </c>
      <c r="B13" s="2">
        <v>5.3915999999999999E-2</v>
      </c>
      <c r="C13" s="17">
        <f>B13*2000</f>
        <v>107.83199999999999</v>
      </c>
      <c r="D13" s="2" t="s">
        <v>1188</v>
      </c>
      <c r="E13" s="2" t="s">
        <v>1263</v>
      </c>
      <c r="F13" s="2" t="s">
        <v>27</v>
      </c>
      <c r="G13" s="2" t="s">
        <v>1215</v>
      </c>
      <c r="H13" s="2" t="s">
        <v>1280</v>
      </c>
    </row>
    <row r="14" spans="1:8" hidden="1" x14ac:dyDescent="0.2">
      <c r="A14" s="2">
        <v>10100224</v>
      </c>
      <c r="B14" s="2">
        <v>1.214966E-2</v>
      </c>
      <c r="C14" s="17">
        <f>B14*2000</f>
        <v>24.299319999999998</v>
      </c>
      <c r="D14" s="2" t="s">
        <v>1188</v>
      </c>
      <c r="E14" s="2" t="s">
        <v>1263</v>
      </c>
      <c r="F14" s="2" t="s">
        <v>27</v>
      </c>
      <c r="G14" s="2" t="s">
        <v>1289</v>
      </c>
      <c r="H14" s="2" t="s">
        <v>1280</v>
      </c>
    </row>
    <row r="15" spans="1:8" hidden="1" x14ac:dyDescent="0.2">
      <c r="A15" s="2">
        <v>10100225</v>
      </c>
      <c r="B15" s="2">
        <v>3.6002310000000002E-3</v>
      </c>
      <c r="C15" s="17">
        <f>B15*2000</f>
        <v>7.2004619999999999</v>
      </c>
      <c r="D15" s="2" t="s">
        <v>1188</v>
      </c>
      <c r="E15" s="2" t="s">
        <v>1263</v>
      </c>
      <c r="F15" s="2" t="s">
        <v>27</v>
      </c>
      <c r="G15" s="2" t="s">
        <v>1288</v>
      </c>
      <c r="H15" s="2" t="s">
        <v>1280</v>
      </c>
    </row>
    <row r="16" spans="1:8" hidden="1" x14ac:dyDescent="0.2">
      <c r="A16" s="2">
        <v>10100226</v>
      </c>
      <c r="B16" s="2">
        <v>0.44369986</v>
      </c>
      <c r="C16" s="17">
        <f>B16*2000</f>
        <v>887.39972</v>
      </c>
      <c r="D16" s="2" t="s">
        <v>1188</v>
      </c>
      <c r="E16" s="2" t="s">
        <v>1263</v>
      </c>
      <c r="F16" s="2" t="s">
        <v>27</v>
      </c>
      <c r="G16" s="2" t="s">
        <v>1287</v>
      </c>
      <c r="H16" s="2" t="s">
        <v>1280</v>
      </c>
    </row>
    <row r="17" spans="1:8" hidden="1" x14ac:dyDescent="0.2">
      <c r="A17" s="2">
        <v>10100238</v>
      </c>
      <c r="B17" s="2">
        <v>1.2023000000000001E-2</v>
      </c>
      <c r="C17" s="17">
        <f>B17*2000</f>
        <v>24.046000000000003</v>
      </c>
      <c r="D17" s="2" t="s">
        <v>1188</v>
      </c>
      <c r="E17" s="2" t="s">
        <v>1263</v>
      </c>
      <c r="F17" s="2" t="s">
        <v>27</v>
      </c>
      <c r="G17" s="2" t="s">
        <v>1286</v>
      </c>
      <c r="H17" s="2" t="s">
        <v>1280</v>
      </c>
    </row>
    <row r="18" spans="1:8" hidden="1" x14ac:dyDescent="0.2">
      <c r="A18" s="2">
        <v>10100300</v>
      </c>
      <c r="B18" s="2">
        <v>0.17</v>
      </c>
      <c r="C18" s="17">
        <f>B18*2000</f>
        <v>340</v>
      </c>
      <c r="D18" s="2" t="s">
        <v>1188</v>
      </c>
      <c r="E18" s="2" t="s">
        <v>1263</v>
      </c>
      <c r="F18" s="2" t="s">
        <v>1253</v>
      </c>
      <c r="G18" s="2" t="s">
        <v>1285</v>
      </c>
      <c r="H18" s="2" t="s">
        <v>1280</v>
      </c>
    </row>
    <row r="19" spans="1:8" hidden="1" x14ac:dyDescent="0.2">
      <c r="A19" s="2">
        <v>10100301</v>
      </c>
      <c r="B19" s="2">
        <v>0.49225000000000002</v>
      </c>
      <c r="C19" s="17">
        <f>B19*2000</f>
        <v>984.5</v>
      </c>
      <c r="D19" s="2" t="s">
        <v>1188</v>
      </c>
      <c r="E19" s="2" t="s">
        <v>1263</v>
      </c>
      <c r="F19" s="2" t="s">
        <v>1253</v>
      </c>
      <c r="G19" s="2" t="s">
        <v>1284</v>
      </c>
      <c r="H19" s="2" t="s">
        <v>1280</v>
      </c>
    </row>
    <row r="20" spans="1:8" hidden="1" x14ac:dyDescent="0.2">
      <c r="A20" s="2">
        <v>10100302</v>
      </c>
      <c r="B20" s="2">
        <v>0.383295</v>
      </c>
      <c r="C20" s="17">
        <f>B20*2000</f>
        <v>766.59</v>
      </c>
      <c r="D20" s="2" t="s">
        <v>1188</v>
      </c>
      <c r="E20" s="2" t="s">
        <v>1263</v>
      </c>
      <c r="F20" s="2" t="s">
        <v>1253</v>
      </c>
      <c r="G20" s="2" t="s">
        <v>1283</v>
      </c>
      <c r="H20" s="2" t="s">
        <v>1280</v>
      </c>
    </row>
    <row r="21" spans="1:8" hidden="1" x14ac:dyDescent="0.2">
      <c r="A21" s="2">
        <v>10100303</v>
      </c>
      <c r="B21" s="2">
        <v>0.147725</v>
      </c>
      <c r="C21" s="17">
        <f>B21*2000</f>
        <v>295.45</v>
      </c>
      <c r="D21" s="2" t="s">
        <v>1188</v>
      </c>
      <c r="E21" s="2" t="s">
        <v>1263</v>
      </c>
      <c r="F21" s="2" t="s">
        <v>1253</v>
      </c>
      <c r="G21" s="2" t="s">
        <v>1282</v>
      </c>
      <c r="H21" s="2" t="s">
        <v>1280</v>
      </c>
    </row>
    <row r="22" spans="1:8" hidden="1" x14ac:dyDescent="0.2">
      <c r="A22" s="2">
        <v>10100317</v>
      </c>
      <c r="B22" s="2">
        <v>8.0499999999999999E-3</v>
      </c>
      <c r="C22" s="17">
        <f>B22*2000</f>
        <v>16.100000000000001</v>
      </c>
      <c r="D22" s="2" t="s">
        <v>1188</v>
      </c>
      <c r="E22" s="2" t="s">
        <v>1263</v>
      </c>
      <c r="F22" s="2" t="s">
        <v>1253</v>
      </c>
      <c r="G22" s="2" t="s">
        <v>1489</v>
      </c>
      <c r="H22" s="2" t="s">
        <v>1280</v>
      </c>
    </row>
    <row r="23" spans="1:8" hidden="1" x14ac:dyDescent="0.2">
      <c r="A23" s="2">
        <v>10100318</v>
      </c>
      <c r="B23" s="2">
        <v>3.141E-2</v>
      </c>
      <c r="C23" s="17">
        <f>B23*2000</f>
        <v>62.82</v>
      </c>
      <c r="D23" s="2" t="s">
        <v>1188</v>
      </c>
      <c r="E23" s="2" t="s">
        <v>1263</v>
      </c>
      <c r="F23" s="2" t="s">
        <v>1253</v>
      </c>
      <c r="G23" s="2" t="s">
        <v>1281</v>
      </c>
      <c r="H23" s="2" t="s">
        <v>1280</v>
      </c>
    </row>
    <row r="24" spans="1:8" hidden="1" x14ac:dyDescent="0.2">
      <c r="A24" s="2">
        <v>10100401</v>
      </c>
      <c r="B24" s="2">
        <v>8.3685187000000008E-3</v>
      </c>
      <c r="C24" s="17">
        <f>B24*2000</f>
        <v>16.737037400000002</v>
      </c>
      <c r="D24" s="2" t="s">
        <v>1188</v>
      </c>
      <c r="E24" s="2" t="s">
        <v>1263</v>
      </c>
      <c r="F24" s="2" t="s">
        <v>17</v>
      </c>
      <c r="G24" s="2" t="s">
        <v>1279</v>
      </c>
      <c r="H24" s="2" t="s">
        <v>1181</v>
      </c>
    </row>
    <row r="25" spans="1:8" hidden="1" x14ac:dyDescent="0.2">
      <c r="A25" s="2">
        <v>10100404</v>
      </c>
      <c r="B25" s="2">
        <v>2.1697335799999998E-2</v>
      </c>
      <c r="C25" s="17">
        <f>B25*2000</f>
        <v>43.394671599999995</v>
      </c>
      <c r="D25" s="2" t="s">
        <v>1188</v>
      </c>
      <c r="E25" s="2" t="s">
        <v>1263</v>
      </c>
      <c r="F25" s="2" t="s">
        <v>17</v>
      </c>
      <c r="G25" s="2" t="s">
        <v>1278</v>
      </c>
      <c r="H25" s="2" t="s">
        <v>1181</v>
      </c>
    </row>
    <row r="26" spans="1:8" hidden="1" x14ac:dyDescent="0.2">
      <c r="A26" s="2">
        <v>10100406</v>
      </c>
      <c r="B26" s="3">
        <v>7.8374668000000006E-6</v>
      </c>
      <c r="C26" s="17">
        <f>B26*2000</f>
        <v>1.56749336E-2</v>
      </c>
      <c r="D26" s="2" t="s">
        <v>1188</v>
      </c>
      <c r="E26" s="2" t="s">
        <v>1263</v>
      </c>
      <c r="F26" s="2" t="s">
        <v>17</v>
      </c>
      <c r="G26" s="2" t="s">
        <v>1277</v>
      </c>
      <c r="H26" s="2" t="s">
        <v>1181</v>
      </c>
    </row>
    <row r="27" spans="1:8" hidden="1" x14ac:dyDescent="0.2">
      <c r="A27" s="2">
        <v>10100501</v>
      </c>
      <c r="B27" s="2">
        <v>4.4796551000000004E-3</v>
      </c>
      <c r="C27" s="17">
        <f>B27*2000</f>
        <v>8.9593102000000009</v>
      </c>
      <c r="D27" s="2" t="s">
        <v>1188</v>
      </c>
      <c r="E27" s="2" t="s">
        <v>1263</v>
      </c>
      <c r="F27" s="2" t="s">
        <v>12</v>
      </c>
      <c r="G27" s="2" t="s">
        <v>1210</v>
      </c>
      <c r="H27" s="2" t="s">
        <v>1181</v>
      </c>
    </row>
    <row r="28" spans="1:8" hidden="1" x14ac:dyDescent="0.2">
      <c r="A28" s="2">
        <v>10100504</v>
      </c>
      <c r="B28" s="2">
        <v>6.7472300000000001E-5</v>
      </c>
      <c r="C28" s="17">
        <f>B28*2000</f>
        <v>0.1349446</v>
      </c>
      <c r="D28" s="2" t="s">
        <v>1188</v>
      </c>
      <c r="E28" s="2" t="s">
        <v>1263</v>
      </c>
      <c r="F28" s="2" t="s">
        <v>12</v>
      </c>
      <c r="G28" s="2" t="s">
        <v>1276</v>
      </c>
      <c r="H28" s="2" t="s">
        <v>1181</v>
      </c>
    </row>
    <row r="29" spans="1:8" hidden="1" x14ac:dyDescent="0.2">
      <c r="A29" s="2">
        <v>10100505</v>
      </c>
      <c r="B29" s="3">
        <v>8.2208999999999995E-6</v>
      </c>
      <c r="C29" s="17">
        <f>B29*2000</f>
        <v>1.6441799999999999E-2</v>
      </c>
      <c r="D29" s="2" t="s">
        <v>1188</v>
      </c>
      <c r="E29" s="2" t="s">
        <v>1263</v>
      </c>
      <c r="F29" s="2" t="s">
        <v>12</v>
      </c>
      <c r="G29" s="2" t="s">
        <v>1275</v>
      </c>
      <c r="H29" s="2" t="s">
        <v>1181</v>
      </c>
    </row>
    <row r="30" spans="1:8" hidden="1" x14ac:dyDescent="0.2">
      <c r="A30" s="2">
        <v>10100601</v>
      </c>
      <c r="B30" s="2">
        <v>4.8268570599999998E-2</v>
      </c>
      <c r="C30" s="17">
        <f>B30*2000</f>
        <v>96.537141199999994</v>
      </c>
      <c r="D30" s="2" t="s">
        <v>1188</v>
      </c>
      <c r="E30" s="2" t="s">
        <v>1263</v>
      </c>
      <c r="F30" s="2" t="s">
        <v>226</v>
      </c>
      <c r="G30" s="2" t="s">
        <v>1272</v>
      </c>
      <c r="H30" s="2" t="s">
        <v>1184</v>
      </c>
    </row>
    <row r="31" spans="1:8" hidden="1" x14ac:dyDescent="0.2">
      <c r="A31" s="2">
        <v>10100602</v>
      </c>
      <c r="B31" s="2">
        <v>1.7191637199999998E-2</v>
      </c>
      <c r="C31" s="17">
        <f>B31*2000</f>
        <v>34.383274399999998</v>
      </c>
      <c r="D31" s="2" t="s">
        <v>1188</v>
      </c>
      <c r="E31" s="2" t="s">
        <v>1263</v>
      </c>
      <c r="F31" s="2" t="s">
        <v>226</v>
      </c>
      <c r="G31" s="2" t="s">
        <v>1274</v>
      </c>
      <c r="H31" s="2" t="s">
        <v>1184</v>
      </c>
    </row>
    <row r="32" spans="1:8" hidden="1" x14ac:dyDescent="0.2">
      <c r="A32" s="2">
        <v>10100604</v>
      </c>
      <c r="B32" s="2">
        <v>2.9464465200000001E-2</v>
      </c>
      <c r="C32" s="17">
        <f>B32*2000</f>
        <v>58.928930400000006</v>
      </c>
      <c r="D32" s="2" t="s">
        <v>1188</v>
      </c>
      <c r="E32" s="2" t="s">
        <v>1263</v>
      </c>
      <c r="F32" s="2" t="s">
        <v>226</v>
      </c>
      <c r="G32" s="2" t="s">
        <v>1273</v>
      </c>
      <c r="H32" s="2" t="s">
        <v>1184</v>
      </c>
    </row>
    <row r="33" spans="1:8" hidden="1" x14ac:dyDescent="0.2">
      <c r="A33" s="2">
        <v>10100701</v>
      </c>
      <c r="B33" s="2">
        <v>1.2989035999999999E-3</v>
      </c>
      <c r="C33" s="17">
        <f>B33*2000</f>
        <v>2.5978071999999996</v>
      </c>
      <c r="D33" s="2" t="s">
        <v>1188</v>
      </c>
      <c r="E33" s="2" t="s">
        <v>1263</v>
      </c>
      <c r="F33" s="2" t="s">
        <v>367</v>
      </c>
      <c r="G33" s="2" t="s">
        <v>1272</v>
      </c>
      <c r="H33" s="2" t="s">
        <v>1182</v>
      </c>
    </row>
    <row r="34" spans="1:8" hidden="1" x14ac:dyDescent="0.2">
      <c r="A34" s="2">
        <v>10100702</v>
      </c>
      <c r="B34" s="2">
        <v>2.2621945000000001E-3</v>
      </c>
      <c r="C34" s="17">
        <f>B34*2000</f>
        <v>4.5243890000000002</v>
      </c>
      <c r="D34" s="2" t="s">
        <v>1188</v>
      </c>
      <c r="E34" s="2" t="s">
        <v>1263</v>
      </c>
      <c r="F34" s="2" t="s">
        <v>367</v>
      </c>
      <c r="G34" s="2" t="s">
        <v>1271</v>
      </c>
      <c r="H34" s="2" t="s">
        <v>1182</v>
      </c>
    </row>
    <row r="35" spans="1:8" hidden="1" x14ac:dyDescent="0.2">
      <c r="A35" s="2">
        <v>10100703</v>
      </c>
      <c r="B35" s="2">
        <v>6.0772340000000004E-4</v>
      </c>
      <c r="C35" s="17">
        <f>B35*2000</f>
        <v>1.2154468</v>
      </c>
      <c r="D35" s="2" t="s">
        <v>1188</v>
      </c>
      <c r="E35" s="2" t="s">
        <v>1263</v>
      </c>
      <c r="F35" s="2" t="s">
        <v>367</v>
      </c>
      <c r="G35" s="2" t="s">
        <v>1270</v>
      </c>
      <c r="H35" s="2" t="s">
        <v>1182</v>
      </c>
    </row>
    <row r="36" spans="1:8" s="23" customFormat="1" hidden="1" x14ac:dyDescent="0.2">
      <c r="A36" s="23">
        <v>10100711</v>
      </c>
      <c r="B36" s="23">
        <v>0</v>
      </c>
      <c r="C36" s="24">
        <f>B36*2000</f>
        <v>0</v>
      </c>
      <c r="D36" s="23" t="s">
        <v>1188</v>
      </c>
      <c r="E36" s="23" t="s">
        <v>1263</v>
      </c>
      <c r="F36" s="23" t="s">
        <v>367</v>
      </c>
      <c r="G36" s="23" t="s">
        <v>366</v>
      </c>
      <c r="H36" s="23" t="s">
        <v>1182</v>
      </c>
    </row>
    <row r="37" spans="1:8" hidden="1" x14ac:dyDescent="0.2">
      <c r="A37" s="2">
        <v>10100801</v>
      </c>
      <c r="B37" s="2">
        <v>1.2214434999999999E-2</v>
      </c>
      <c r="C37" s="17">
        <f>B37*2000</f>
        <v>24.42887</v>
      </c>
      <c r="D37" s="2" t="s">
        <v>1188</v>
      </c>
      <c r="E37" s="2" t="s">
        <v>1263</v>
      </c>
      <c r="F37" s="2" t="s">
        <v>1247</v>
      </c>
      <c r="G37" s="2" t="s">
        <v>1240</v>
      </c>
      <c r="H37" s="2" t="s">
        <v>1182</v>
      </c>
    </row>
    <row r="38" spans="1:8" hidden="1" x14ac:dyDescent="0.2">
      <c r="A38" s="2">
        <v>10100901</v>
      </c>
      <c r="B38" s="2">
        <v>4.25765E-3</v>
      </c>
      <c r="C38" s="17">
        <f>B38*2000</f>
        <v>8.5152999999999999</v>
      </c>
      <c r="D38" s="2" t="s">
        <v>1188</v>
      </c>
      <c r="E38" s="2" t="s">
        <v>1263</v>
      </c>
      <c r="F38" s="2" t="s">
        <v>1197</v>
      </c>
      <c r="G38" s="2" t="s">
        <v>1203</v>
      </c>
      <c r="H38" s="2" t="s">
        <v>1264</v>
      </c>
    </row>
    <row r="39" spans="1:8" hidden="1" x14ac:dyDescent="0.2">
      <c r="A39" s="2">
        <v>10100902</v>
      </c>
      <c r="B39" s="2">
        <v>1.1738884999999999E-2</v>
      </c>
      <c r="C39" s="17">
        <f>B39*2000</f>
        <v>23.47777</v>
      </c>
      <c r="D39" s="2" t="s">
        <v>1188</v>
      </c>
      <c r="E39" s="2" t="s">
        <v>1263</v>
      </c>
      <c r="F39" s="2" t="s">
        <v>1197</v>
      </c>
      <c r="G39" s="2" t="s">
        <v>1268</v>
      </c>
      <c r="H39" s="2" t="s">
        <v>1264</v>
      </c>
    </row>
    <row r="40" spans="1:8" hidden="1" x14ac:dyDescent="0.2">
      <c r="A40" s="2">
        <v>10100903</v>
      </c>
      <c r="B40" s="2">
        <v>1.2175202899999999E-2</v>
      </c>
      <c r="C40" s="17">
        <f>B40*2000</f>
        <v>24.350405799999997</v>
      </c>
      <c r="D40" s="2" t="s">
        <v>1188</v>
      </c>
      <c r="E40" s="2" t="s">
        <v>1263</v>
      </c>
      <c r="F40" s="2" t="s">
        <v>1197</v>
      </c>
      <c r="G40" s="2" t="s">
        <v>1201</v>
      </c>
      <c r="H40" s="2" t="s">
        <v>1264</v>
      </c>
    </row>
    <row r="41" spans="1:8" hidden="1" x14ac:dyDescent="0.2">
      <c r="A41" s="2">
        <v>10100908</v>
      </c>
      <c r="B41" s="2">
        <v>3.8527E-4</v>
      </c>
      <c r="C41" s="17">
        <f>B41*2000</f>
        <v>0.77054</v>
      </c>
      <c r="D41" s="2" t="s">
        <v>1188</v>
      </c>
      <c r="E41" s="2" t="s">
        <v>1263</v>
      </c>
      <c r="F41" s="2" t="s">
        <v>1197</v>
      </c>
      <c r="G41" s="2" t="s">
        <v>1200</v>
      </c>
      <c r="H41" s="2" t="s">
        <v>1264</v>
      </c>
    </row>
    <row r="42" spans="1:8" hidden="1" x14ac:dyDescent="0.2">
      <c r="A42" s="2">
        <v>10100910</v>
      </c>
      <c r="B42" s="3">
        <v>1.9785499999999999E-6</v>
      </c>
      <c r="C42" s="17">
        <f>B42*2000</f>
        <v>3.9570999999999999E-3</v>
      </c>
      <c r="D42" s="2" t="s">
        <v>1188</v>
      </c>
      <c r="E42" s="2" t="s">
        <v>1263</v>
      </c>
      <c r="F42" s="2" t="s">
        <v>1197</v>
      </c>
      <c r="G42" s="2" t="s">
        <v>1199</v>
      </c>
      <c r="H42" s="2" t="s">
        <v>1264</v>
      </c>
    </row>
    <row r="43" spans="1:8" hidden="1" x14ac:dyDescent="0.2">
      <c r="A43" s="2">
        <v>10100911</v>
      </c>
      <c r="B43" s="2">
        <v>4.5714058E-3</v>
      </c>
      <c r="C43" s="17">
        <f>B43*2000</f>
        <v>9.1428115999999999</v>
      </c>
      <c r="D43" s="2" t="s">
        <v>1188</v>
      </c>
      <c r="E43" s="2" t="s">
        <v>1263</v>
      </c>
      <c r="F43" s="2" t="s">
        <v>1197</v>
      </c>
      <c r="G43" s="2" t="s">
        <v>1198</v>
      </c>
      <c r="H43" s="2" t="s">
        <v>1264</v>
      </c>
    </row>
    <row r="44" spans="1:8" hidden="1" x14ac:dyDescent="0.2">
      <c r="A44" s="2">
        <v>10100912</v>
      </c>
      <c r="B44" s="2">
        <v>1.4007080999999999E-3</v>
      </c>
      <c r="C44" s="17">
        <f>B44*2000</f>
        <v>2.8014161999999998</v>
      </c>
      <c r="D44" s="2" t="s">
        <v>1188</v>
      </c>
      <c r="E44" s="2" t="s">
        <v>1263</v>
      </c>
      <c r="F44" s="2" t="s">
        <v>1197</v>
      </c>
      <c r="G44" s="2" t="s">
        <v>1196</v>
      </c>
      <c r="H44" s="2" t="s">
        <v>1264</v>
      </c>
    </row>
    <row r="45" spans="1:8" hidden="1" x14ac:dyDescent="0.2">
      <c r="A45" s="2">
        <v>10101001</v>
      </c>
      <c r="B45" s="2">
        <v>4.4094700000000002E-4</v>
      </c>
      <c r="C45" s="17">
        <f>B45*2000</f>
        <v>0.88189400000000007</v>
      </c>
      <c r="D45" s="2" t="s">
        <v>1188</v>
      </c>
      <c r="E45" s="2" t="s">
        <v>1263</v>
      </c>
      <c r="F45" s="2" t="s">
        <v>223</v>
      </c>
      <c r="G45" s="2" t="s">
        <v>1267</v>
      </c>
      <c r="H45" s="2" t="s">
        <v>1182</v>
      </c>
    </row>
    <row r="46" spans="1:8" hidden="1" x14ac:dyDescent="0.2">
      <c r="A46" s="2">
        <v>10101002</v>
      </c>
      <c r="B46" s="3">
        <v>1.2792023999999999E-7</v>
      </c>
      <c r="C46" s="17">
        <f>B46*2000</f>
        <v>2.5584048E-4</v>
      </c>
      <c r="D46" s="2" t="s">
        <v>1188</v>
      </c>
      <c r="E46" s="2" t="s">
        <v>1263</v>
      </c>
      <c r="F46" s="2" t="s">
        <v>223</v>
      </c>
      <c r="G46" s="2" t="s">
        <v>1195</v>
      </c>
      <c r="H46" s="2" t="s">
        <v>1182</v>
      </c>
    </row>
    <row r="47" spans="1:8" hidden="1" x14ac:dyDescent="0.2">
      <c r="A47" s="2">
        <v>10101101</v>
      </c>
      <c r="B47" s="2">
        <v>1.163E-3</v>
      </c>
      <c r="C47" s="17">
        <f>B47*2000</f>
        <v>2.3260000000000001</v>
      </c>
      <c r="D47" s="2" t="s">
        <v>1188</v>
      </c>
      <c r="E47" s="2" t="s">
        <v>1263</v>
      </c>
      <c r="F47" s="2" t="s">
        <v>1241</v>
      </c>
      <c r="G47" s="2" t="s">
        <v>1240</v>
      </c>
      <c r="H47" s="2" t="s">
        <v>1182</v>
      </c>
    </row>
    <row r="48" spans="1:8" hidden="1" x14ac:dyDescent="0.2">
      <c r="A48" s="2">
        <v>10101201</v>
      </c>
      <c r="B48" s="2">
        <v>7.8152285200000005E-2</v>
      </c>
      <c r="C48" s="17">
        <f>B48*2000</f>
        <v>156.30457040000002</v>
      </c>
      <c r="D48" s="2" t="s">
        <v>1188</v>
      </c>
      <c r="E48" s="2" t="s">
        <v>1263</v>
      </c>
      <c r="F48" s="2" t="s">
        <v>371</v>
      </c>
      <c r="G48" s="2" t="s">
        <v>1239</v>
      </c>
      <c r="H48" s="2" t="s">
        <v>1182</v>
      </c>
    </row>
    <row r="49" spans="1:8" hidden="1" x14ac:dyDescent="0.2">
      <c r="A49" s="2">
        <v>10101202</v>
      </c>
      <c r="B49" s="2">
        <v>2.1826350000000001E-2</v>
      </c>
      <c r="C49" s="17">
        <f>B49*2000</f>
        <v>43.652700000000003</v>
      </c>
      <c r="D49" s="2" t="s">
        <v>1188</v>
      </c>
      <c r="E49" s="2" t="s">
        <v>1263</v>
      </c>
      <c r="F49" s="2" t="s">
        <v>371</v>
      </c>
      <c r="G49" s="2" t="s">
        <v>1193</v>
      </c>
      <c r="H49" s="2" t="s">
        <v>1182</v>
      </c>
    </row>
    <row r="50" spans="1:8" hidden="1" x14ac:dyDescent="0.2">
      <c r="A50" s="2">
        <v>10101205</v>
      </c>
      <c r="B50" s="2">
        <v>6.86707E-5</v>
      </c>
      <c r="C50" s="17">
        <f>B50*2000</f>
        <v>0.1373414</v>
      </c>
      <c r="D50" s="2" t="s">
        <v>1188</v>
      </c>
      <c r="E50" s="2" t="s">
        <v>1263</v>
      </c>
      <c r="F50" s="2" t="s">
        <v>371</v>
      </c>
      <c r="G50" s="2" t="s">
        <v>1266</v>
      </c>
      <c r="H50" s="2" t="s">
        <v>1182</v>
      </c>
    </row>
    <row r="51" spans="1:8" hidden="1" x14ac:dyDescent="0.2">
      <c r="A51" s="2">
        <v>10101209</v>
      </c>
      <c r="B51" s="2">
        <v>2.7819999999999999E-4</v>
      </c>
      <c r="C51" s="17">
        <f>B51*2000</f>
        <v>0.55640000000000001</v>
      </c>
      <c r="D51" s="2" t="s">
        <v>1188</v>
      </c>
      <c r="E51" s="2" t="s">
        <v>1263</v>
      </c>
      <c r="F51" s="2" t="s">
        <v>371</v>
      </c>
      <c r="G51" s="2" t="s">
        <v>1265</v>
      </c>
      <c r="H51" s="2" t="s">
        <v>1264</v>
      </c>
    </row>
    <row r="52" spans="1:8" hidden="1" x14ac:dyDescent="0.2">
      <c r="A52" s="2">
        <v>10101302</v>
      </c>
      <c r="B52" s="3">
        <v>2.2818E-8</v>
      </c>
      <c r="C52" s="17">
        <f>B52*2000</f>
        <v>4.5636000000000001E-5</v>
      </c>
      <c r="D52" s="2" t="s">
        <v>1188</v>
      </c>
      <c r="E52" s="2" t="s">
        <v>1263</v>
      </c>
      <c r="F52" s="2" t="s">
        <v>369</v>
      </c>
      <c r="G52" s="2" t="s">
        <v>1191</v>
      </c>
      <c r="H52" s="2" t="s">
        <v>1182</v>
      </c>
    </row>
    <row r="53" spans="1:8" hidden="1" x14ac:dyDescent="0.2">
      <c r="A53" s="2">
        <v>10101501</v>
      </c>
      <c r="B53" s="2">
        <v>1.6095999999999999E-2</v>
      </c>
      <c r="C53" s="17">
        <f>B53*2000</f>
        <v>32.192</v>
      </c>
      <c r="D53" s="2" t="s">
        <v>1188</v>
      </c>
      <c r="E53" s="2" t="s">
        <v>1263</v>
      </c>
      <c r="F53" s="2" t="s">
        <v>1262</v>
      </c>
      <c r="G53" s="2" t="s">
        <v>1488</v>
      </c>
      <c r="H53" s="2" t="s">
        <v>1182</v>
      </c>
    </row>
    <row r="54" spans="1:8" hidden="1" x14ac:dyDescent="0.2">
      <c r="A54" s="2">
        <v>10200101</v>
      </c>
      <c r="B54" s="3">
        <v>5.4653764000000002E-6</v>
      </c>
      <c r="C54" s="17">
        <f>B54*2000</f>
        <v>1.09307528E-2</v>
      </c>
      <c r="D54" s="2" t="s">
        <v>1188</v>
      </c>
      <c r="E54" s="2" t="s">
        <v>1230</v>
      </c>
      <c r="F54" s="2" t="s">
        <v>9</v>
      </c>
      <c r="G54" s="2" t="s">
        <v>1260</v>
      </c>
      <c r="H54" s="2" t="s">
        <v>11</v>
      </c>
    </row>
    <row r="55" spans="1:8" hidden="1" x14ac:dyDescent="0.2">
      <c r="A55" s="2">
        <v>10200104</v>
      </c>
      <c r="B55" s="2">
        <v>2.0000000000000001E-4</v>
      </c>
      <c r="C55" s="17">
        <f>B55*2000</f>
        <v>0.4</v>
      </c>
      <c r="D55" s="2" t="s">
        <v>1188</v>
      </c>
      <c r="E55" s="2" t="s">
        <v>1230</v>
      </c>
      <c r="F55" s="2" t="s">
        <v>9</v>
      </c>
      <c r="G55" s="2" t="s">
        <v>1227</v>
      </c>
      <c r="H55" s="2" t="s">
        <v>11</v>
      </c>
    </row>
    <row r="56" spans="1:8" hidden="1" x14ac:dyDescent="0.2">
      <c r="A56" s="2">
        <v>10200117</v>
      </c>
      <c r="B56" s="2">
        <v>1E-4</v>
      </c>
      <c r="C56" s="17">
        <f>B56*2000</f>
        <v>0.2</v>
      </c>
      <c r="D56" s="2" t="s">
        <v>1188</v>
      </c>
      <c r="E56" s="2" t="s">
        <v>1230</v>
      </c>
      <c r="F56" s="2" t="s">
        <v>9</v>
      </c>
      <c r="G56" s="2" t="s">
        <v>1259</v>
      </c>
      <c r="H56" s="2" t="s">
        <v>11</v>
      </c>
    </row>
    <row r="57" spans="1:8" hidden="1" x14ac:dyDescent="0.2">
      <c r="A57" s="2">
        <v>10200201</v>
      </c>
      <c r="B57" s="2">
        <v>1.9810678999999999E-3</v>
      </c>
      <c r="C57" s="17">
        <f>B57*2000</f>
        <v>3.9621357999999995</v>
      </c>
      <c r="D57" s="2" t="s">
        <v>1188</v>
      </c>
      <c r="E57" s="2" t="s">
        <v>1230</v>
      </c>
      <c r="F57" s="2" t="s">
        <v>27</v>
      </c>
      <c r="G57" s="2" t="s">
        <v>1225</v>
      </c>
      <c r="H57" s="2" t="s">
        <v>11</v>
      </c>
    </row>
    <row r="58" spans="1:8" hidden="1" x14ac:dyDescent="0.2">
      <c r="A58" s="2">
        <v>10200202</v>
      </c>
      <c r="B58" s="2">
        <v>5.6562101199999999E-2</v>
      </c>
      <c r="C58" s="17">
        <f>B58*2000</f>
        <v>113.1242024</v>
      </c>
      <c r="D58" s="2" t="s">
        <v>1188</v>
      </c>
      <c r="E58" s="2" t="s">
        <v>1230</v>
      </c>
      <c r="F58" s="2" t="s">
        <v>27</v>
      </c>
      <c r="G58" s="2" t="s">
        <v>1224</v>
      </c>
      <c r="H58" s="2" t="s">
        <v>11</v>
      </c>
    </row>
    <row r="59" spans="1:8" hidden="1" x14ac:dyDescent="0.2">
      <c r="A59" s="2">
        <v>10200203</v>
      </c>
      <c r="B59" s="2">
        <v>6.2581850000000003E-3</v>
      </c>
      <c r="C59" s="17">
        <f>B59*2000</f>
        <v>12.51637</v>
      </c>
      <c r="D59" s="2" t="s">
        <v>1188</v>
      </c>
      <c r="E59" s="2" t="s">
        <v>1230</v>
      </c>
      <c r="F59" s="2" t="s">
        <v>27</v>
      </c>
      <c r="G59" s="2" t="s">
        <v>1258</v>
      </c>
      <c r="H59" s="2" t="s">
        <v>11</v>
      </c>
    </row>
    <row r="60" spans="1:8" hidden="1" x14ac:dyDescent="0.2">
      <c r="A60" s="2">
        <v>10200204</v>
      </c>
      <c r="B60" s="2">
        <v>1.11455354E-2</v>
      </c>
      <c r="C60" s="17">
        <f>B60*2000</f>
        <v>22.2910708</v>
      </c>
      <c r="D60" s="2" t="s">
        <v>1188</v>
      </c>
      <c r="E60" s="2" t="s">
        <v>1230</v>
      </c>
      <c r="F60" s="2" t="s">
        <v>27</v>
      </c>
      <c r="G60" s="2" t="s">
        <v>1221</v>
      </c>
      <c r="H60" s="2" t="s">
        <v>11</v>
      </c>
    </row>
    <row r="61" spans="1:8" hidden="1" x14ac:dyDescent="0.2">
      <c r="A61" s="2">
        <v>10200205</v>
      </c>
      <c r="B61" s="2">
        <v>2.8819570000000001E-4</v>
      </c>
      <c r="C61" s="17">
        <f>B61*2000</f>
        <v>0.5763914</v>
      </c>
      <c r="D61" s="2" t="s">
        <v>1188</v>
      </c>
      <c r="E61" s="2" t="s">
        <v>1230</v>
      </c>
      <c r="F61" s="2" t="s">
        <v>27</v>
      </c>
      <c r="G61" s="2" t="s">
        <v>1223</v>
      </c>
      <c r="H61" s="2" t="s">
        <v>11</v>
      </c>
    </row>
    <row r="62" spans="1:8" hidden="1" x14ac:dyDescent="0.2">
      <c r="A62" s="2">
        <v>10200206</v>
      </c>
      <c r="B62" s="3">
        <v>7.2629299999999999E-6</v>
      </c>
      <c r="C62" s="17">
        <f>B62*2000</f>
        <v>1.452586E-2</v>
      </c>
      <c r="D62" s="2" t="s">
        <v>1188</v>
      </c>
      <c r="E62" s="2" t="s">
        <v>1230</v>
      </c>
      <c r="F62" s="2" t="s">
        <v>27</v>
      </c>
      <c r="G62" s="2" t="s">
        <v>1222</v>
      </c>
      <c r="H62" s="2" t="s">
        <v>11</v>
      </c>
    </row>
    <row r="63" spans="1:8" hidden="1" x14ac:dyDescent="0.2">
      <c r="A63" s="2">
        <v>10200212</v>
      </c>
      <c r="B63" s="2">
        <v>1.6009500000000001E-3</v>
      </c>
      <c r="C63" s="17">
        <f>B63*2000</f>
        <v>3.2019000000000002</v>
      </c>
      <c r="D63" s="2" t="s">
        <v>1188</v>
      </c>
      <c r="E63" s="2" t="s">
        <v>1230</v>
      </c>
      <c r="F63" s="2" t="s">
        <v>27</v>
      </c>
      <c r="G63" s="2" t="s">
        <v>1219</v>
      </c>
      <c r="H63" s="2" t="s">
        <v>11</v>
      </c>
    </row>
    <row r="64" spans="1:8" hidden="1" x14ac:dyDescent="0.2">
      <c r="A64" s="2">
        <v>10200217</v>
      </c>
      <c r="B64" s="2">
        <v>1.16713792E-2</v>
      </c>
      <c r="C64" s="17">
        <f>B64*2000</f>
        <v>23.342758400000001</v>
      </c>
      <c r="D64" s="2" t="s">
        <v>1188</v>
      </c>
      <c r="E64" s="2" t="s">
        <v>1230</v>
      </c>
      <c r="F64" s="2" t="s">
        <v>27</v>
      </c>
      <c r="G64" s="2" t="s">
        <v>1218</v>
      </c>
      <c r="H64" s="2" t="s">
        <v>11</v>
      </c>
    </row>
    <row r="65" spans="1:8" hidden="1" x14ac:dyDescent="0.2">
      <c r="A65" s="2">
        <v>10200218</v>
      </c>
      <c r="B65" s="2">
        <v>1.3352493E-3</v>
      </c>
      <c r="C65" s="17">
        <f>B65*2000</f>
        <v>2.6704986000000002</v>
      </c>
      <c r="D65" s="2" t="s">
        <v>1188</v>
      </c>
      <c r="E65" s="2" t="s">
        <v>1230</v>
      </c>
      <c r="F65" s="2" t="s">
        <v>27</v>
      </c>
      <c r="G65" s="2" t="s">
        <v>1217</v>
      </c>
      <c r="H65" s="2" t="s">
        <v>11</v>
      </c>
    </row>
    <row r="66" spans="1:8" hidden="1" x14ac:dyDescent="0.2">
      <c r="A66" s="2">
        <v>10200219</v>
      </c>
      <c r="B66" s="2">
        <v>3.1669559999999999E-3</v>
      </c>
      <c r="C66" s="17">
        <f>B66*2000</f>
        <v>6.3339119999999998</v>
      </c>
      <c r="D66" s="2" t="s">
        <v>1188</v>
      </c>
      <c r="E66" s="2" t="s">
        <v>1230</v>
      </c>
      <c r="F66" s="2" t="s">
        <v>27</v>
      </c>
      <c r="G66" s="2" t="s">
        <v>1257</v>
      </c>
      <c r="H66" s="2" t="s">
        <v>11</v>
      </c>
    </row>
    <row r="67" spans="1:8" hidden="1" x14ac:dyDescent="0.2">
      <c r="A67" s="2">
        <v>10200221</v>
      </c>
      <c r="B67" s="2">
        <v>6.9778999999999994E-2</v>
      </c>
      <c r="C67" s="17">
        <f>B67*2000</f>
        <v>139.55799999999999</v>
      </c>
      <c r="D67" s="2" t="s">
        <v>1188</v>
      </c>
      <c r="E67" s="2" t="s">
        <v>1230</v>
      </c>
      <c r="F67" s="2" t="s">
        <v>27</v>
      </c>
      <c r="G67" s="2" t="s">
        <v>1256</v>
      </c>
      <c r="H67" s="2" t="s">
        <v>11</v>
      </c>
    </row>
    <row r="68" spans="1:8" hidden="1" x14ac:dyDescent="0.2">
      <c r="A68" s="2">
        <v>10200222</v>
      </c>
      <c r="B68" s="2">
        <v>9.0150000000000004E-3</v>
      </c>
      <c r="C68" s="17">
        <f>B68*2000</f>
        <v>18.03</v>
      </c>
      <c r="D68" s="2" t="s">
        <v>1188</v>
      </c>
      <c r="E68" s="2" t="s">
        <v>1230</v>
      </c>
      <c r="F68" s="2" t="s">
        <v>27</v>
      </c>
      <c r="G68" s="2" t="s">
        <v>1216</v>
      </c>
      <c r="H68" s="2" t="s">
        <v>11</v>
      </c>
    </row>
    <row r="69" spans="1:8" hidden="1" x14ac:dyDescent="0.2">
      <c r="A69" s="2">
        <v>10200223</v>
      </c>
      <c r="B69" s="2">
        <v>3.363371E-3</v>
      </c>
      <c r="C69" s="17">
        <f>B69*2000</f>
        <v>6.7267419999999998</v>
      </c>
      <c r="D69" s="2" t="s">
        <v>1188</v>
      </c>
      <c r="E69" s="2" t="s">
        <v>1230</v>
      </c>
      <c r="F69" s="2" t="s">
        <v>27</v>
      </c>
      <c r="G69" s="2" t="s">
        <v>1215</v>
      </c>
      <c r="H69" s="2" t="s">
        <v>11</v>
      </c>
    </row>
    <row r="70" spans="1:8" hidden="1" x14ac:dyDescent="0.2">
      <c r="A70" s="2">
        <v>10200224</v>
      </c>
      <c r="B70" s="2">
        <v>2.093623E-2</v>
      </c>
      <c r="C70" s="17">
        <f>B70*2000</f>
        <v>41.872460000000004</v>
      </c>
      <c r="D70" s="2" t="s">
        <v>1188</v>
      </c>
      <c r="E70" s="2" t="s">
        <v>1230</v>
      </c>
      <c r="F70" s="2" t="s">
        <v>27</v>
      </c>
      <c r="G70" s="2" t="s">
        <v>1214</v>
      </c>
      <c r="H70" s="2" t="s">
        <v>11</v>
      </c>
    </row>
    <row r="71" spans="1:8" hidden="1" x14ac:dyDescent="0.2">
      <c r="A71" s="2">
        <v>10200225</v>
      </c>
      <c r="B71" s="2">
        <v>7.0362107999999996E-3</v>
      </c>
      <c r="C71" s="17">
        <f>B71*2000</f>
        <v>14.072421599999998</v>
      </c>
      <c r="D71" s="2" t="s">
        <v>1188</v>
      </c>
      <c r="E71" s="2" t="s">
        <v>1230</v>
      </c>
      <c r="F71" s="2" t="s">
        <v>27</v>
      </c>
      <c r="G71" s="2" t="s">
        <v>1213</v>
      </c>
      <c r="H71" s="2" t="s">
        <v>11</v>
      </c>
    </row>
    <row r="72" spans="1:8" hidden="1" x14ac:dyDescent="0.2">
      <c r="A72" s="2">
        <v>10200226</v>
      </c>
      <c r="B72" s="2">
        <v>7.515E-3</v>
      </c>
      <c r="C72" s="17">
        <f>B72*2000</f>
        <v>15.03</v>
      </c>
      <c r="D72" s="2" t="s">
        <v>1188</v>
      </c>
      <c r="E72" s="2" t="s">
        <v>1230</v>
      </c>
      <c r="F72" s="2" t="s">
        <v>27</v>
      </c>
      <c r="G72" s="2" t="s">
        <v>1487</v>
      </c>
      <c r="H72" s="2" t="s">
        <v>11</v>
      </c>
    </row>
    <row r="73" spans="1:8" hidden="1" x14ac:dyDescent="0.2">
      <c r="A73" s="2">
        <v>10200229</v>
      </c>
      <c r="B73" s="2">
        <v>2.0035000000000001E-3</v>
      </c>
      <c r="C73" s="17">
        <f>B73*2000</f>
        <v>4.0070000000000006</v>
      </c>
      <c r="D73" s="2" t="s">
        <v>1188</v>
      </c>
      <c r="E73" s="2" t="s">
        <v>1230</v>
      </c>
      <c r="F73" s="2" t="s">
        <v>27</v>
      </c>
      <c r="G73" s="2" t="s">
        <v>1255</v>
      </c>
      <c r="H73" s="2" t="s">
        <v>11</v>
      </c>
    </row>
    <row r="74" spans="1:8" hidden="1" x14ac:dyDescent="0.2">
      <c r="A74" s="2">
        <v>10200306</v>
      </c>
      <c r="B74" s="2">
        <v>2.5000000000000001E-3</v>
      </c>
      <c r="C74" s="17">
        <f>B74*2000</f>
        <v>5</v>
      </c>
      <c r="D74" s="2" t="s">
        <v>1188</v>
      </c>
      <c r="E74" s="2" t="s">
        <v>1230</v>
      </c>
      <c r="F74" s="2" t="s">
        <v>1253</v>
      </c>
      <c r="G74" s="2" t="s">
        <v>1254</v>
      </c>
      <c r="H74" s="2" t="s">
        <v>11</v>
      </c>
    </row>
    <row r="75" spans="1:8" hidden="1" x14ac:dyDescent="0.2">
      <c r="A75" s="2">
        <v>10200307</v>
      </c>
      <c r="B75" s="2">
        <v>2.2028600000000001E-4</v>
      </c>
      <c r="C75" s="17">
        <f>B75*2000</f>
        <v>0.44057200000000002</v>
      </c>
      <c r="D75" s="2" t="s">
        <v>1188</v>
      </c>
      <c r="E75" s="2" t="s">
        <v>1230</v>
      </c>
      <c r="F75" s="2" t="s">
        <v>1253</v>
      </c>
      <c r="G75" s="2" t="s">
        <v>1246</v>
      </c>
      <c r="H75" s="2" t="s">
        <v>11</v>
      </c>
    </row>
    <row r="76" spans="1:8" hidden="1" x14ac:dyDescent="0.2">
      <c r="A76" s="2">
        <v>10200401</v>
      </c>
      <c r="B76" s="2">
        <v>5.9590996E-3</v>
      </c>
      <c r="C76" s="17">
        <f>B76*2000</f>
        <v>11.9181992</v>
      </c>
      <c r="D76" s="2" t="s">
        <v>1188</v>
      </c>
      <c r="E76" s="2" t="s">
        <v>1230</v>
      </c>
      <c r="F76" s="2" t="s">
        <v>17</v>
      </c>
      <c r="G76" s="2" t="s">
        <v>1252</v>
      </c>
      <c r="H76" s="2" t="s">
        <v>14</v>
      </c>
    </row>
    <row r="77" spans="1:8" hidden="1" x14ac:dyDescent="0.2">
      <c r="A77" s="2">
        <v>10200402</v>
      </c>
      <c r="B77" s="2">
        <v>9.4052879999999999E-4</v>
      </c>
      <c r="C77" s="17">
        <f>B77*2000</f>
        <v>1.8810575999999999</v>
      </c>
      <c r="D77" s="2" t="s">
        <v>1188</v>
      </c>
      <c r="E77" s="2" t="s">
        <v>1230</v>
      </c>
      <c r="F77" s="2" t="s">
        <v>17</v>
      </c>
      <c r="G77" s="2" t="s">
        <v>1206</v>
      </c>
      <c r="H77" s="2" t="s">
        <v>14</v>
      </c>
    </row>
    <row r="78" spans="1:8" hidden="1" x14ac:dyDescent="0.2">
      <c r="A78" s="2">
        <v>10200403</v>
      </c>
      <c r="B78" s="3">
        <v>4.0798285999999998E-7</v>
      </c>
      <c r="C78" s="17">
        <f>B78*2000</f>
        <v>8.1596571999999993E-4</v>
      </c>
      <c r="D78" s="2" t="s">
        <v>1188</v>
      </c>
      <c r="E78" s="2" t="s">
        <v>1230</v>
      </c>
      <c r="F78" s="2" t="s">
        <v>17</v>
      </c>
      <c r="G78" s="2" t="s">
        <v>1205</v>
      </c>
      <c r="H78" s="2" t="s">
        <v>14</v>
      </c>
    </row>
    <row r="79" spans="1:8" hidden="1" x14ac:dyDescent="0.2">
      <c r="A79" s="2">
        <v>10200404</v>
      </c>
      <c r="B79" s="2">
        <v>8.8758199999999993E-5</v>
      </c>
      <c r="C79" s="17">
        <f>B79*2000</f>
        <v>0.17751639999999999</v>
      </c>
      <c r="D79" s="2" t="s">
        <v>1188</v>
      </c>
      <c r="E79" s="2" t="s">
        <v>1230</v>
      </c>
      <c r="F79" s="2" t="s">
        <v>17</v>
      </c>
      <c r="G79" s="2" t="s">
        <v>1211</v>
      </c>
      <c r="H79" s="2" t="s">
        <v>14</v>
      </c>
    </row>
    <row r="80" spans="1:8" hidden="1" x14ac:dyDescent="0.2">
      <c r="A80" s="2">
        <v>10200405</v>
      </c>
      <c r="B80" s="2">
        <v>6.6489999999999995E-5</v>
      </c>
      <c r="C80" s="17">
        <f>B80*2000</f>
        <v>0.13297999999999999</v>
      </c>
      <c r="D80" s="2" t="s">
        <v>1188</v>
      </c>
      <c r="E80" s="2" t="s">
        <v>1230</v>
      </c>
      <c r="F80" s="2" t="s">
        <v>17</v>
      </c>
      <c r="G80" s="2" t="s">
        <v>1246</v>
      </c>
      <c r="H80" s="2" t="s">
        <v>14</v>
      </c>
    </row>
    <row r="81" spans="1:8" hidden="1" x14ac:dyDescent="0.2">
      <c r="A81" s="2">
        <v>10200501</v>
      </c>
      <c r="B81" s="2">
        <v>2.14868899E-2</v>
      </c>
      <c r="C81" s="17">
        <f>B81*2000</f>
        <v>42.973779800000003</v>
      </c>
      <c r="D81" s="2" t="s">
        <v>1188</v>
      </c>
      <c r="E81" s="2" t="s">
        <v>1230</v>
      </c>
      <c r="F81" s="2" t="s">
        <v>12</v>
      </c>
      <c r="G81" s="2" t="s">
        <v>1210</v>
      </c>
      <c r="H81" s="2" t="s">
        <v>14</v>
      </c>
    </row>
    <row r="82" spans="1:8" hidden="1" x14ac:dyDescent="0.2">
      <c r="A82" s="2">
        <v>10200502</v>
      </c>
      <c r="B82" s="2">
        <v>4.1020945999999999E-3</v>
      </c>
      <c r="C82" s="17">
        <f>B82*2000</f>
        <v>8.2041892000000001</v>
      </c>
      <c r="D82" s="2" t="s">
        <v>1188</v>
      </c>
      <c r="E82" s="2" t="s">
        <v>1230</v>
      </c>
      <c r="F82" s="2" t="s">
        <v>12</v>
      </c>
      <c r="G82" s="2" t="s">
        <v>1206</v>
      </c>
      <c r="H82" s="2" t="s">
        <v>14</v>
      </c>
    </row>
    <row r="83" spans="1:8" hidden="1" x14ac:dyDescent="0.2">
      <c r="A83" s="2">
        <v>10200503</v>
      </c>
      <c r="B83" s="2">
        <v>2.8666996E-2</v>
      </c>
      <c r="C83" s="17">
        <f>B83*2000</f>
        <v>57.333992000000002</v>
      </c>
      <c r="D83" s="2" t="s">
        <v>1188</v>
      </c>
      <c r="E83" s="2" t="s">
        <v>1230</v>
      </c>
      <c r="F83" s="2" t="s">
        <v>12</v>
      </c>
      <c r="G83" s="2" t="s">
        <v>1205</v>
      </c>
      <c r="H83" s="2" t="s">
        <v>14</v>
      </c>
    </row>
    <row r="84" spans="1:8" hidden="1" x14ac:dyDescent="0.2">
      <c r="A84" s="2">
        <v>10200504</v>
      </c>
      <c r="B84" s="2">
        <v>6.82813E-5</v>
      </c>
      <c r="C84" s="17">
        <f>B84*2000</f>
        <v>0.13656260000000001</v>
      </c>
      <c r="D84" s="2" t="s">
        <v>1188</v>
      </c>
      <c r="E84" s="2" t="s">
        <v>1230</v>
      </c>
      <c r="F84" s="2" t="s">
        <v>12</v>
      </c>
      <c r="G84" s="2" t="s">
        <v>1209</v>
      </c>
      <c r="H84" s="2" t="s">
        <v>14</v>
      </c>
    </row>
    <row r="85" spans="1:8" hidden="1" x14ac:dyDescent="0.2">
      <c r="A85" s="2">
        <v>10200505</v>
      </c>
      <c r="B85" s="2">
        <v>6.6177600000000001E-5</v>
      </c>
      <c r="C85" s="17">
        <f>B85*2000</f>
        <v>0.13235520000000001</v>
      </c>
      <c r="D85" s="2" t="s">
        <v>1188</v>
      </c>
      <c r="E85" s="2" t="s">
        <v>1230</v>
      </c>
      <c r="F85" s="2" t="s">
        <v>12</v>
      </c>
      <c r="G85" s="2" t="s">
        <v>1246</v>
      </c>
      <c r="H85" s="2" t="s">
        <v>14</v>
      </c>
    </row>
    <row r="86" spans="1:8" hidden="1" x14ac:dyDescent="0.2">
      <c r="A86" s="2">
        <v>10200506</v>
      </c>
      <c r="B86" s="3">
        <v>1.9904180000000001E-6</v>
      </c>
      <c r="C86" s="17">
        <f>B86*2000</f>
        <v>3.9808360000000006E-3</v>
      </c>
      <c r="D86" s="2" t="s">
        <v>1188</v>
      </c>
      <c r="E86" s="2" t="s">
        <v>1230</v>
      </c>
      <c r="F86" s="2" t="s">
        <v>12</v>
      </c>
      <c r="G86" s="2" t="s">
        <v>1208</v>
      </c>
      <c r="H86" s="2" t="s">
        <v>14</v>
      </c>
    </row>
    <row r="87" spans="1:8" hidden="1" x14ac:dyDescent="0.2">
      <c r="A87" s="2">
        <v>10200601</v>
      </c>
      <c r="B87" s="2">
        <v>0.12587806570000001</v>
      </c>
      <c r="C87" s="17">
        <f>B87*2000</f>
        <v>251.75613140000002</v>
      </c>
      <c r="D87" s="2" t="s">
        <v>1188</v>
      </c>
      <c r="E87" s="2" t="s">
        <v>1230</v>
      </c>
      <c r="F87" s="2" t="s">
        <v>226</v>
      </c>
      <c r="G87" s="2" t="s">
        <v>1207</v>
      </c>
      <c r="H87" s="2" t="s">
        <v>1154</v>
      </c>
    </row>
    <row r="88" spans="1:8" hidden="1" x14ac:dyDescent="0.2">
      <c r="A88" s="2">
        <v>10200602</v>
      </c>
      <c r="B88" s="2">
        <v>7.3817290699999996E-2</v>
      </c>
      <c r="C88" s="17">
        <f>B88*2000</f>
        <v>147.6345814</v>
      </c>
      <c r="D88" s="2" t="s">
        <v>1188</v>
      </c>
      <c r="E88" s="2" t="s">
        <v>1230</v>
      </c>
      <c r="F88" s="2" t="s">
        <v>226</v>
      </c>
      <c r="G88" s="2" t="s">
        <v>1206</v>
      </c>
      <c r="H88" s="2" t="s">
        <v>1154</v>
      </c>
    </row>
    <row r="89" spans="1:8" hidden="1" x14ac:dyDescent="0.2">
      <c r="A89" s="2">
        <v>10200603</v>
      </c>
      <c r="B89" s="2">
        <v>5.1803913999999996E-3</v>
      </c>
      <c r="C89" s="17">
        <f>B89*2000</f>
        <v>10.360782799999999</v>
      </c>
      <c r="D89" s="2" t="s">
        <v>1188</v>
      </c>
      <c r="E89" s="2" t="s">
        <v>1230</v>
      </c>
      <c r="F89" s="2" t="s">
        <v>226</v>
      </c>
      <c r="G89" s="2" t="s">
        <v>1205</v>
      </c>
      <c r="H89" s="2" t="s">
        <v>1154</v>
      </c>
    </row>
    <row r="90" spans="1:8" hidden="1" x14ac:dyDescent="0.2">
      <c r="A90" s="2">
        <v>10200604</v>
      </c>
      <c r="B90" s="2">
        <v>2.2139836999999999E-3</v>
      </c>
      <c r="C90" s="17">
        <f>B90*2000</f>
        <v>4.4279674</v>
      </c>
      <c r="D90" s="2" t="s">
        <v>1188</v>
      </c>
      <c r="E90" s="2" t="s">
        <v>1230</v>
      </c>
      <c r="F90" s="2" t="s">
        <v>226</v>
      </c>
      <c r="G90" s="2" t="s">
        <v>1246</v>
      </c>
      <c r="H90" s="2" t="s">
        <v>1154</v>
      </c>
    </row>
    <row r="91" spans="1:8" hidden="1" x14ac:dyDescent="0.2">
      <c r="A91" s="2">
        <v>10200701</v>
      </c>
      <c r="B91" s="2">
        <v>9.2707141600000001E-2</v>
      </c>
      <c r="C91" s="17">
        <f>B91*2000</f>
        <v>185.4142832</v>
      </c>
      <c r="D91" s="2" t="s">
        <v>1188</v>
      </c>
      <c r="E91" s="2" t="s">
        <v>1230</v>
      </c>
      <c r="F91" s="2" t="s">
        <v>367</v>
      </c>
      <c r="G91" s="2" t="s">
        <v>1251</v>
      </c>
      <c r="H91" s="2" t="s">
        <v>1141</v>
      </c>
    </row>
    <row r="92" spans="1:8" hidden="1" x14ac:dyDescent="0.2">
      <c r="A92" s="2">
        <v>10200704</v>
      </c>
      <c r="B92" s="2">
        <v>8.70162097E-2</v>
      </c>
      <c r="C92" s="17">
        <f>B92*2000</f>
        <v>174.03241940000001</v>
      </c>
      <c r="D92" s="2" t="s">
        <v>1188</v>
      </c>
      <c r="E92" s="2" t="s">
        <v>1230</v>
      </c>
      <c r="F92" s="2" t="s">
        <v>367</v>
      </c>
      <c r="G92" s="2" t="s">
        <v>1250</v>
      </c>
      <c r="H92" s="2" t="s">
        <v>1141</v>
      </c>
    </row>
    <row r="93" spans="1:8" hidden="1" x14ac:dyDescent="0.2">
      <c r="A93" s="2">
        <v>10200707</v>
      </c>
      <c r="B93" s="2">
        <v>2.65E-3</v>
      </c>
      <c r="C93" s="17">
        <f>B93*2000</f>
        <v>5.3</v>
      </c>
      <c r="D93" s="2" t="s">
        <v>1188</v>
      </c>
      <c r="E93" s="2" t="s">
        <v>1230</v>
      </c>
      <c r="F93" s="2" t="s">
        <v>367</v>
      </c>
      <c r="G93" s="2" t="s">
        <v>1249</v>
      </c>
      <c r="H93" s="2" t="s">
        <v>1141</v>
      </c>
    </row>
    <row r="94" spans="1:8" hidden="1" x14ac:dyDescent="0.2">
      <c r="A94" s="2">
        <v>10200710</v>
      </c>
      <c r="B94" s="3">
        <v>2.9692749999999998E-7</v>
      </c>
      <c r="C94" s="17">
        <f>B94*2000</f>
        <v>5.9385500000000001E-4</v>
      </c>
      <c r="D94" s="2" t="s">
        <v>1188</v>
      </c>
      <c r="E94" s="2" t="s">
        <v>1230</v>
      </c>
      <c r="F94" s="2" t="s">
        <v>367</v>
      </c>
      <c r="G94" s="2" t="s">
        <v>1246</v>
      </c>
      <c r="H94" s="2" t="s">
        <v>1141</v>
      </c>
    </row>
    <row r="95" spans="1:8" s="23" customFormat="1" hidden="1" x14ac:dyDescent="0.2">
      <c r="A95" s="23">
        <v>10200711</v>
      </c>
      <c r="B95" s="23">
        <v>3.1369099999999998E-5</v>
      </c>
      <c r="C95" s="24">
        <f>B95*2000</f>
        <v>6.2738199999999994E-2</v>
      </c>
      <c r="D95" s="23" t="s">
        <v>1188</v>
      </c>
      <c r="E95" s="23" t="s">
        <v>1230</v>
      </c>
      <c r="F95" s="23" t="s">
        <v>367</v>
      </c>
      <c r="G95" s="23" t="s">
        <v>366</v>
      </c>
      <c r="H95" s="23" t="s">
        <v>1141</v>
      </c>
    </row>
    <row r="96" spans="1:8" hidden="1" x14ac:dyDescent="0.2">
      <c r="A96" s="2">
        <v>10200799</v>
      </c>
      <c r="B96" s="2">
        <v>1.7801042000000001E-3</v>
      </c>
      <c r="C96" s="17">
        <f>B96*2000</f>
        <v>3.5602084000000001</v>
      </c>
      <c r="D96" s="2" t="s">
        <v>1188</v>
      </c>
      <c r="E96" s="2" t="s">
        <v>1230</v>
      </c>
      <c r="F96" s="2" t="s">
        <v>367</v>
      </c>
      <c r="G96" s="2" t="s">
        <v>1248</v>
      </c>
      <c r="H96" s="2" t="s">
        <v>1141</v>
      </c>
    </row>
    <row r="97" spans="1:8" hidden="1" x14ac:dyDescent="0.2">
      <c r="A97" s="2">
        <v>10200802</v>
      </c>
      <c r="B97" s="2">
        <v>1.4772718999999999E-3</v>
      </c>
      <c r="C97" s="17">
        <f>B97*2000</f>
        <v>2.9545437999999997</v>
      </c>
      <c r="D97" s="2" t="s">
        <v>1188</v>
      </c>
      <c r="E97" s="2" t="s">
        <v>1230</v>
      </c>
      <c r="F97" s="2" t="s">
        <v>1247</v>
      </c>
      <c r="G97" s="2" t="s">
        <v>1240</v>
      </c>
      <c r="H97" s="2" t="s">
        <v>1141</v>
      </c>
    </row>
    <row r="98" spans="1:8" hidden="1" x14ac:dyDescent="0.2">
      <c r="A98" s="2">
        <v>10200804</v>
      </c>
      <c r="B98" s="2">
        <v>4.6574004999999996E-3</v>
      </c>
      <c r="C98" s="17">
        <f>B98*2000</f>
        <v>9.3148009999999992</v>
      </c>
      <c r="D98" s="2" t="s">
        <v>1188</v>
      </c>
      <c r="E98" s="2" t="s">
        <v>1230</v>
      </c>
      <c r="F98" s="2" t="s">
        <v>1247</v>
      </c>
      <c r="G98" s="2" t="s">
        <v>1246</v>
      </c>
      <c r="H98" s="2" t="s">
        <v>1141</v>
      </c>
    </row>
    <row r="99" spans="1:8" hidden="1" x14ac:dyDescent="0.2">
      <c r="A99" s="2">
        <v>10200901</v>
      </c>
      <c r="B99" s="2">
        <v>1.6633311899999999E-2</v>
      </c>
      <c r="C99" s="17">
        <f>B99*2000</f>
        <v>33.266623799999998</v>
      </c>
      <c r="D99" s="2" t="s">
        <v>1188</v>
      </c>
      <c r="E99" s="2" t="s">
        <v>1230</v>
      </c>
      <c r="F99" s="2" t="s">
        <v>1197</v>
      </c>
      <c r="G99" s="2" t="s">
        <v>1203</v>
      </c>
      <c r="H99" s="2" t="s">
        <v>1232</v>
      </c>
    </row>
    <row r="100" spans="1:8" hidden="1" x14ac:dyDescent="0.2">
      <c r="A100" s="2">
        <v>10200902</v>
      </c>
      <c r="B100" s="2">
        <v>9.3681399200000001E-2</v>
      </c>
      <c r="C100" s="17">
        <f>B100*2000</f>
        <v>187.3627984</v>
      </c>
      <c r="D100" s="2" t="s">
        <v>1188</v>
      </c>
      <c r="E100" s="2" t="s">
        <v>1230</v>
      </c>
      <c r="F100" s="2" t="s">
        <v>1197</v>
      </c>
      <c r="G100" s="2" t="s">
        <v>1202</v>
      </c>
      <c r="H100" s="2" t="s">
        <v>1232</v>
      </c>
    </row>
    <row r="101" spans="1:8" hidden="1" x14ac:dyDescent="0.2">
      <c r="A101" s="2">
        <v>10200903</v>
      </c>
      <c r="B101" s="2">
        <v>1.48794168E-2</v>
      </c>
      <c r="C101" s="17">
        <f>B101*2000</f>
        <v>29.758833599999999</v>
      </c>
      <c r="D101" s="2" t="s">
        <v>1188</v>
      </c>
      <c r="E101" s="2" t="s">
        <v>1230</v>
      </c>
      <c r="F101" s="2" t="s">
        <v>1197</v>
      </c>
      <c r="G101" s="2" t="s">
        <v>1201</v>
      </c>
      <c r="H101" s="2" t="s">
        <v>1232</v>
      </c>
    </row>
    <row r="102" spans="1:8" hidden="1" x14ac:dyDescent="0.2">
      <c r="A102" s="2">
        <v>10200904</v>
      </c>
      <c r="B102" s="2">
        <v>2.3487818000000001E-3</v>
      </c>
      <c r="C102" s="17">
        <f>B102*2000</f>
        <v>4.6975636000000005</v>
      </c>
      <c r="D102" s="2" t="s">
        <v>1188</v>
      </c>
      <c r="E102" s="2" t="s">
        <v>1230</v>
      </c>
      <c r="F102" s="2" t="s">
        <v>1197</v>
      </c>
      <c r="G102" s="2" t="s">
        <v>1245</v>
      </c>
      <c r="H102" s="2" t="s">
        <v>1232</v>
      </c>
    </row>
    <row r="103" spans="1:8" hidden="1" x14ac:dyDescent="0.2">
      <c r="A103" s="2">
        <v>10200905</v>
      </c>
      <c r="B103" s="2">
        <v>6.7473395000000004E-3</v>
      </c>
      <c r="C103" s="17">
        <f>B103*2000</f>
        <v>13.494679000000001</v>
      </c>
      <c r="D103" s="2" t="s">
        <v>1188</v>
      </c>
      <c r="E103" s="2" t="s">
        <v>1230</v>
      </c>
      <c r="F103" s="2" t="s">
        <v>1197</v>
      </c>
      <c r="G103" s="2" t="s">
        <v>1244</v>
      </c>
      <c r="H103" s="2" t="s">
        <v>1232</v>
      </c>
    </row>
    <row r="104" spans="1:8" hidden="1" x14ac:dyDescent="0.2">
      <c r="A104" s="2">
        <v>10200906</v>
      </c>
      <c r="B104" s="2">
        <v>4.6164507999999996E-3</v>
      </c>
      <c r="C104" s="17">
        <f>B104*2000</f>
        <v>9.2329015999999999</v>
      </c>
      <c r="D104" s="2" t="s">
        <v>1188</v>
      </c>
      <c r="E104" s="2" t="s">
        <v>1230</v>
      </c>
      <c r="F104" s="2" t="s">
        <v>1197</v>
      </c>
      <c r="G104" s="2" t="s">
        <v>1243</v>
      </c>
      <c r="H104" s="2" t="s">
        <v>1232</v>
      </c>
    </row>
    <row r="105" spans="1:8" hidden="1" x14ac:dyDescent="0.2">
      <c r="A105" s="2">
        <v>10200907</v>
      </c>
      <c r="B105" s="2">
        <v>1.22516268E-2</v>
      </c>
      <c r="C105" s="17">
        <f>B105*2000</f>
        <v>24.503253600000001</v>
      </c>
      <c r="D105" s="2" t="s">
        <v>1188</v>
      </c>
      <c r="E105" s="2" t="s">
        <v>1230</v>
      </c>
      <c r="F105" s="2" t="s">
        <v>1197</v>
      </c>
      <c r="G105" s="2" t="s">
        <v>1242</v>
      </c>
      <c r="H105" s="2" t="s">
        <v>1232</v>
      </c>
    </row>
    <row r="106" spans="1:8" hidden="1" x14ac:dyDescent="0.2">
      <c r="A106" s="2">
        <v>10200908</v>
      </c>
      <c r="B106" s="2">
        <v>5.6819059999999996E-3</v>
      </c>
      <c r="C106" s="17">
        <f>B106*2000</f>
        <v>11.363811999999999</v>
      </c>
      <c r="D106" s="2" t="s">
        <v>1188</v>
      </c>
      <c r="E106" s="2" t="s">
        <v>1230</v>
      </c>
      <c r="F106" s="2" t="s">
        <v>1197</v>
      </c>
      <c r="G106" s="2" t="s">
        <v>1200</v>
      </c>
      <c r="H106" s="2" t="s">
        <v>1232</v>
      </c>
    </row>
    <row r="107" spans="1:8" hidden="1" x14ac:dyDescent="0.2">
      <c r="A107" s="2">
        <v>10200910</v>
      </c>
      <c r="B107" s="2">
        <v>5.8798279999999997E-4</v>
      </c>
      <c r="C107" s="17">
        <f>B107*2000</f>
        <v>1.1759655999999998</v>
      </c>
      <c r="D107" s="2" t="s">
        <v>1188</v>
      </c>
      <c r="E107" s="2" t="s">
        <v>1230</v>
      </c>
      <c r="F107" s="2" t="s">
        <v>1197</v>
      </c>
      <c r="G107" s="2" t="s">
        <v>1199</v>
      </c>
      <c r="H107" s="2" t="s">
        <v>1232</v>
      </c>
    </row>
    <row r="108" spans="1:8" hidden="1" x14ac:dyDescent="0.2">
      <c r="A108" s="2">
        <v>10200911</v>
      </c>
      <c r="B108" s="2">
        <v>6.2677604E-3</v>
      </c>
      <c r="C108" s="17">
        <f>B108*2000</f>
        <v>12.5355208</v>
      </c>
      <c r="D108" s="2" t="s">
        <v>1188</v>
      </c>
      <c r="E108" s="2" t="s">
        <v>1230</v>
      </c>
      <c r="F108" s="2" t="s">
        <v>1197</v>
      </c>
      <c r="G108" s="2" t="s">
        <v>1198</v>
      </c>
      <c r="H108" s="2" t="s">
        <v>1232</v>
      </c>
    </row>
    <row r="109" spans="1:8" hidden="1" x14ac:dyDescent="0.2">
      <c r="A109" s="2">
        <v>10200912</v>
      </c>
      <c r="B109" s="2">
        <v>2.3075261999999999E-3</v>
      </c>
      <c r="C109" s="17">
        <f>B109*2000</f>
        <v>4.6150523999999997</v>
      </c>
      <c r="D109" s="2" t="s">
        <v>1188</v>
      </c>
      <c r="E109" s="2" t="s">
        <v>1230</v>
      </c>
      <c r="F109" s="2" t="s">
        <v>1197</v>
      </c>
      <c r="G109" s="2" t="s">
        <v>1196</v>
      </c>
      <c r="H109" s="2" t="s">
        <v>1232</v>
      </c>
    </row>
    <row r="110" spans="1:8" hidden="1" x14ac:dyDescent="0.2">
      <c r="A110" s="2">
        <v>10201002</v>
      </c>
      <c r="B110" s="2">
        <v>3.1923728E-3</v>
      </c>
      <c r="C110" s="17">
        <f>B110*2000</f>
        <v>6.3847456000000005</v>
      </c>
      <c r="D110" s="2" t="s">
        <v>1188</v>
      </c>
      <c r="E110" s="2" t="s">
        <v>1230</v>
      </c>
      <c r="F110" s="2" t="s">
        <v>223</v>
      </c>
      <c r="G110" s="2" t="s">
        <v>1195</v>
      </c>
      <c r="H110" s="2" t="s">
        <v>1141</v>
      </c>
    </row>
    <row r="111" spans="1:8" hidden="1" x14ac:dyDescent="0.2">
      <c r="A111" s="2">
        <v>10201101</v>
      </c>
      <c r="B111" s="2">
        <v>9.8991749999999996E-3</v>
      </c>
      <c r="C111" s="17">
        <f>B111*2000</f>
        <v>19.798349999999999</v>
      </c>
      <c r="D111" s="2" t="s">
        <v>1188</v>
      </c>
      <c r="E111" s="2" t="s">
        <v>1230</v>
      </c>
      <c r="F111" s="2" t="s">
        <v>1241</v>
      </c>
      <c r="G111" s="2" t="s">
        <v>1240</v>
      </c>
      <c r="H111" s="2" t="s">
        <v>1141</v>
      </c>
    </row>
    <row r="112" spans="1:8" hidden="1" x14ac:dyDescent="0.2">
      <c r="A112" s="2">
        <v>10201201</v>
      </c>
      <c r="B112" s="2">
        <v>2.73808244E-2</v>
      </c>
      <c r="C112" s="17">
        <f>B112*2000</f>
        <v>54.761648800000003</v>
      </c>
      <c r="D112" s="2" t="s">
        <v>1188</v>
      </c>
      <c r="E112" s="2" t="s">
        <v>1230</v>
      </c>
      <c r="F112" s="2" t="s">
        <v>371</v>
      </c>
      <c r="G112" s="2" t="s">
        <v>1239</v>
      </c>
      <c r="H112" s="2" t="s">
        <v>1141</v>
      </c>
    </row>
    <row r="113" spans="1:8" hidden="1" x14ac:dyDescent="0.2">
      <c r="A113" s="2">
        <v>10201202</v>
      </c>
      <c r="B113" s="2">
        <v>3.0312399999999999E-4</v>
      </c>
      <c r="C113" s="17">
        <f>B113*2000</f>
        <v>0.60624800000000001</v>
      </c>
      <c r="D113" s="2" t="s">
        <v>1188</v>
      </c>
      <c r="E113" s="2" t="s">
        <v>1230</v>
      </c>
      <c r="F113" s="2" t="s">
        <v>371</v>
      </c>
      <c r="G113" s="2" t="s">
        <v>1193</v>
      </c>
      <c r="H113" s="2" t="s">
        <v>1141</v>
      </c>
    </row>
    <row r="114" spans="1:8" hidden="1" x14ac:dyDescent="0.2">
      <c r="A114" s="2">
        <v>10201301</v>
      </c>
      <c r="B114" s="2">
        <v>9.4471395E-3</v>
      </c>
      <c r="C114" s="17">
        <f>B114*2000</f>
        <v>18.894279000000001</v>
      </c>
      <c r="D114" s="2" t="s">
        <v>1188</v>
      </c>
      <c r="E114" s="2" t="s">
        <v>1230</v>
      </c>
      <c r="F114" s="2" t="s">
        <v>369</v>
      </c>
      <c r="G114" s="2" t="s">
        <v>1239</v>
      </c>
      <c r="H114" s="2" t="s">
        <v>1141</v>
      </c>
    </row>
    <row r="115" spans="1:8" hidden="1" x14ac:dyDescent="0.2">
      <c r="A115" s="2">
        <v>10201302</v>
      </c>
      <c r="B115" s="2">
        <v>7.5640620000000001E-4</v>
      </c>
      <c r="C115" s="17">
        <f>B115*2000</f>
        <v>1.5128124000000001</v>
      </c>
      <c r="D115" s="2" t="s">
        <v>1188</v>
      </c>
      <c r="E115" s="2" t="s">
        <v>1230</v>
      </c>
      <c r="F115" s="2" t="s">
        <v>369</v>
      </c>
      <c r="G115" s="2" t="s">
        <v>1191</v>
      </c>
      <c r="H115" s="2" t="s">
        <v>1141</v>
      </c>
    </row>
    <row r="116" spans="1:8" hidden="1" x14ac:dyDescent="0.2">
      <c r="A116" s="2">
        <v>10201501</v>
      </c>
      <c r="B116" s="2">
        <v>4.5834699999999997E-5</v>
      </c>
      <c r="C116" s="17">
        <f>B116*2000</f>
        <v>9.1669399999999998E-2</v>
      </c>
      <c r="D116" s="2" t="s">
        <v>1188</v>
      </c>
      <c r="E116" s="2" t="s">
        <v>1230</v>
      </c>
      <c r="F116" s="2" t="s">
        <v>1238</v>
      </c>
      <c r="G116" s="2" t="s">
        <v>1237</v>
      </c>
      <c r="H116" s="2" t="s">
        <v>1141</v>
      </c>
    </row>
    <row r="117" spans="1:8" hidden="1" x14ac:dyDescent="0.2">
      <c r="A117" s="2">
        <v>10201601</v>
      </c>
      <c r="B117" s="2">
        <v>4.7034799999999999E-5</v>
      </c>
      <c r="C117" s="17">
        <f>B117*2000</f>
        <v>9.4069600000000003E-2</v>
      </c>
      <c r="D117" s="2" t="s">
        <v>1188</v>
      </c>
      <c r="E117" s="2" t="s">
        <v>1230</v>
      </c>
      <c r="F117" s="2" t="s">
        <v>1236</v>
      </c>
      <c r="G117" s="2" t="s">
        <v>1235</v>
      </c>
      <c r="H117" s="2" t="s">
        <v>1141</v>
      </c>
    </row>
    <row r="118" spans="1:8" hidden="1" x14ac:dyDescent="0.2">
      <c r="A118" s="2">
        <v>10201902</v>
      </c>
      <c r="B118" s="2">
        <v>1.54765E-3</v>
      </c>
      <c r="C118" s="17">
        <f>B118*2000</f>
        <v>3.0952999999999999</v>
      </c>
      <c r="D118" s="2" t="s">
        <v>1188</v>
      </c>
      <c r="E118" s="2" t="s">
        <v>1230</v>
      </c>
      <c r="F118" s="2" t="s">
        <v>1234</v>
      </c>
      <c r="G118" s="2" t="s">
        <v>1233</v>
      </c>
      <c r="H118" s="2" t="s">
        <v>1232</v>
      </c>
    </row>
    <row r="119" spans="1:8" hidden="1" x14ac:dyDescent="0.2">
      <c r="A119" s="2">
        <v>10300102</v>
      </c>
      <c r="B119" s="2">
        <v>2.73522E-4</v>
      </c>
      <c r="C119" s="17">
        <f>B119*2000</f>
        <v>0.54704399999999997</v>
      </c>
      <c r="D119" s="2" t="s">
        <v>1188</v>
      </c>
      <c r="E119" s="2" t="s">
        <v>1192</v>
      </c>
      <c r="F119" s="2" t="s">
        <v>9</v>
      </c>
      <c r="G119" s="2" t="s">
        <v>1227</v>
      </c>
      <c r="H119" s="2" t="s">
        <v>20</v>
      </c>
    </row>
    <row r="120" spans="1:8" hidden="1" x14ac:dyDescent="0.2">
      <c r="A120" s="2">
        <v>10300103</v>
      </c>
      <c r="B120" s="2">
        <v>3.9400000000000002E-5</v>
      </c>
      <c r="C120" s="17">
        <f>B120*2000</f>
        <v>7.8800000000000009E-2</v>
      </c>
      <c r="D120" s="2" t="s">
        <v>1188</v>
      </c>
      <c r="E120" s="2" t="s">
        <v>1192</v>
      </c>
      <c r="F120" s="2" t="s">
        <v>9</v>
      </c>
      <c r="G120" s="2" t="s">
        <v>1226</v>
      </c>
      <c r="H120" s="2" t="s">
        <v>20</v>
      </c>
    </row>
    <row r="121" spans="1:8" hidden="1" x14ac:dyDescent="0.2">
      <c r="A121" s="2">
        <v>10300205</v>
      </c>
      <c r="B121" s="2">
        <v>5.0000000000000001E-3</v>
      </c>
      <c r="C121" s="17">
        <f>B121*2000</f>
        <v>10</v>
      </c>
      <c r="D121" s="2" t="s">
        <v>1188</v>
      </c>
      <c r="E121" s="2" t="s">
        <v>1192</v>
      </c>
      <c r="F121" s="2" t="s">
        <v>27</v>
      </c>
      <c r="G121" s="2" t="s">
        <v>1225</v>
      </c>
      <c r="H121" s="2" t="s">
        <v>20</v>
      </c>
    </row>
    <row r="122" spans="1:8" hidden="1" x14ac:dyDescent="0.2">
      <c r="A122" s="2">
        <v>10300206</v>
      </c>
      <c r="B122" s="2">
        <v>0</v>
      </c>
      <c r="C122" s="17">
        <f>B122*2000</f>
        <v>0</v>
      </c>
      <c r="D122" s="2" t="s">
        <v>1188</v>
      </c>
      <c r="E122" s="2" t="s">
        <v>1192</v>
      </c>
      <c r="F122" s="2" t="s">
        <v>27</v>
      </c>
      <c r="G122" s="2" t="s">
        <v>1224</v>
      </c>
      <c r="H122" s="2" t="s">
        <v>20</v>
      </c>
    </row>
    <row r="123" spans="1:8" hidden="1" x14ac:dyDescent="0.2">
      <c r="A123" s="2">
        <v>10300207</v>
      </c>
      <c r="B123" s="2">
        <v>8.6048060000000004E-4</v>
      </c>
      <c r="C123" s="17">
        <f>B123*2000</f>
        <v>1.7209612000000001</v>
      </c>
      <c r="D123" s="2" t="s">
        <v>1188</v>
      </c>
      <c r="E123" s="2" t="s">
        <v>1192</v>
      </c>
      <c r="F123" s="2" t="s">
        <v>27</v>
      </c>
      <c r="G123" s="2" t="s">
        <v>1223</v>
      </c>
      <c r="H123" s="2" t="s">
        <v>20</v>
      </c>
    </row>
    <row r="124" spans="1:8" hidden="1" x14ac:dyDescent="0.2">
      <c r="A124" s="2">
        <v>10300208</v>
      </c>
      <c r="B124" s="2">
        <v>6.7345420000000005E-4</v>
      </c>
      <c r="C124" s="17">
        <f>B124*2000</f>
        <v>1.3469084</v>
      </c>
      <c r="D124" s="2" t="s">
        <v>1188</v>
      </c>
      <c r="E124" s="2" t="s">
        <v>1192</v>
      </c>
      <c r="F124" s="2" t="s">
        <v>27</v>
      </c>
      <c r="G124" s="2" t="s">
        <v>1222</v>
      </c>
      <c r="H124" s="2" t="s">
        <v>20</v>
      </c>
    </row>
    <row r="125" spans="1:8" hidden="1" x14ac:dyDescent="0.2">
      <c r="A125" s="2">
        <v>10300209</v>
      </c>
      <c r="B125" s="2">
        <v>7.07674846E-2</v>
      </c>
      <c r="C125" s="17">
        <f>B125*2000</f>
        <v>141.53496920000001</v>
      </c>
      <c r="D125" s="2" t="s">
        <v>1188</v>
      </c>
      <c r="E125" s="2" t="s">
        <v>1192</v>
      </c>
      <c r="F125" s="2" t="s">
        <v>27</v>
      </c>
      <c r="G125" s="2" t="s">
        <v>1221</v>
      </c>
      <c r="H125" s="2" t="s">
        <v>20</v>
      </c>
    </row>
    <row r="126" spans="1:8" hidden="1" x14ac:dyDescent="0.2">
      <c r="A126" s="2">
        <v>10300214</v>
      </c>
      <c r="B126" s="2">
        <v>9.7800299999999999E-5</v>
      </c>
      <c r="C126" s="17">
        <f>B126*2000</f>
        <v>0.19560059999999999</v>
      </c>
      <c r="D126" s="2" t="s">
        <v>1188</v>
      </c>
      <c r="E126" s="2" t="s">
        <v>1192</v>
      </c>
      <c r="F126" s="2" t="s">
        <v>27</v>
      </c>
      <c r="G126" s="2" t="s">
        <v>1220</v>
      </c>
      <c r="H126" s="2" t="s">
        <v>20</v>
      </c>
    </row>
    <row r="127" spans="1:8" hidden="1" x14ac:dyDescent="0.2">
      <c r="A127" s="2">
        <v>10300216</v>
      </c>
      <c r="B127" s="2">
        <v>0</v>
      </c>
      <c r="C127" s="17">
        <f>B127*2000</f>
        <v>0</v>
      </c>
      <c r="D127" s="2" t="s">
        <v>1188</v>
      </c>
      <c r="E127" s="2" t="s">
        <v>1192</v>
      </c>
      <c r="F127" s="2" t="s">
        <v>27</v>
      </c>
      <c r="G127" s="2" t="s">
        <v>1219</v>
      </c>
      <c r="H127" s="2" t="s">
        <v>20</v>
      </c>
    </row>
    <row r="128" spans="1:8" hidden="1" x14ac:dyDescent="0.2">
      <c r="A128" s="2">
        <v>10300217</v>
      </c>
      <c r="B128" s="2">
        <v>3.1970200000000001E-5</v>
      </c>
      <c r="C128" s="17">
        <f>B128*2000</f>
        <v>6.3940400000000008E-2</v>
      </c>
      <c r="D128" s="2" t="s">
        <v>1188</v>
      </c>
      <c r="E128" s="2" t="s">
        <v>1192</v>
      </c>
      <c r="F128" s="2" t="s">
        <v>27</v>
      </c>
      <c r="G128" s="2" t="s">
        <v>1218</v>
      </c>
      <c r="H128" s="2" t="s">
        <v>20</v>
      </c>
    </row>
    <row r="129" spans="1:8" hidden="1" x14ac:dyDescent="0.2">
      <c r="A129" s="2">
        <v>10300218</v>
      </c>
      <c r="B129" s="2">
        <v>3.2932959999999999E-4</v>
      </c>
      <c r="C129" s="17">
        <f>B129*2000</f>
        <v>0.6586592</v>
      </c>
      <c r="D129" s="2" t="s">
        <v>1188</v>
      </c>
      <c r="E129" s="2" t="s">
        <v>1192</v>
      </c>
      <c r="F129" s="2" t="s">
        <v>27</v>
      </c>
      <c r="G129" s="2" t="s">
        <v>1217</v>
      </c>
      <c r="H129" s="2" t="s">
        <v>20</v>
      </c>
    </row>
    <row r="130" spans="1:8" hidden="1" x14ac:dyDescent="0.2">
      <c r="A130" s="2">
        <v>10300222</v>
      </c>
      <c r="B130" s="2">
        <v>7.5599999999999994E-5</v>
      </c>
      <c r="C130" s="17">
        <f>B130*2000</f>
        <v>0.1512</v>
      </c>
      <c r="D130" s="2" t="s">
        <v>1188</v>
      </c>
      <c r="E130" s="2" t="s">
        <v>1192</v>
      </c>
      <c r="F130" s="2" t="s">
        <v>27</v>
      </c>
      <c r="G130" s="2" t="s">
        <v>1216</v>
      </c>
      <c r="H130" s="2" t="s">
        <v>20</v>
      </c>
    </row>
    <row r="131" spans="1:8" hidden="1" x14ac:dyDescent="0.2">
      <c r="A131" s="2">
        <v>10300223</v>
      </c>
      <c r="B131" s="3">
        <v>9.9999999999999995E-8</v>
      </c>
      <c r="C131" s="17">
        <f>B131*2000</f>
        <v>1.9999999999999998E-4</v>
      </c>
      <c r="D131" s="2" t="s">
        <v>1188</v>
      </c>
      <c r="E131" s="2" t="s">
        <v>1192</v>
      </c>
      <c r="F131" s="2" t="s">
        <v>27</v>
      </c>
      <c r="G131" s="2" t="s">
        <v>1215</v>
      </c>
      <c r="H131" s="2" t="s">
        <v>20</v>
      </c>
    </row>
    <row r="132" spans="1:8" hidden="1" x14ac:dyDescent="0.2">
      <c r="A132" s="2">
        <v>10300224</v>
      </c>
      <c r="B132" s="2">
        <v>7.6978500000000002E-5</v>
      </c>
      <c r="C132" s="17">
        <f>B132*2000</f>
        <v>0.15395700000000001</v>
      </c>
      <c r="D132" s="2" t="s">
        <v>1188</v>
      </c>
      <c r="E132" s="2" t="s">
        <v>1192</v>
      </c>
      <c r="F132" s="2" t="s">
        <v>27</v>
      </c>
      <c r="G132" s="2" t="s">
        <v>1214</v>
      </c>
      <c r="H132" s="2" t="s">
        <v>20</v>
      </c>
    </row>
    <row r="133" spans="1:8" hidden="1" x14ac:dyDescent="0.2">
      <c r="A133" s="2">
        <v>10300225</v>
      </c>
      <c r="B133" s="2">
        <v>1.3106999999999999E-3</v>
      </c>
      <c r="C133" s="17">
        <f>B133*2000</f>
        <v>2.6214</v>
      </c>
      <c r="D133" s="2" t="s">
        <v>1188</v>
      </c>
      <c r="E133" s="2" t="s">
        <v>1192</v>
      </c>
      <c r="F133" s="2" t="s">
        <v>27</v>
      </c>
      <c r="G133" s="2" t="s">
        <v>1213</v>
      </c>
      <c r="H133" s="2" t="s">
        <v>20</v>
      </c>
    </row>
    <row r="134" spans="1:8" hidden="1" x14ac:dyDescent="0.2">
      <c r="A134" s="2">
        <v>10300401</v>
      </c>
      <c r="B134" s="2">
        <v>2.3715380000000001E-4</v>
      </c>
      <c r="C134" s="17">
        <f>B134*2000</f>
        <v>0.47430760000000005</v>
      </c>
      <c r="D134" s="2" t="s">
        <v>1188</v>
      </c>
      <c r="E134" s="2" t="s">
        <v>1192</v>
      </c>
      <c r="F134" s="2" t="s">
        <v>17</v>
      </c>
      <c r="G134" s="2" t="s">
        <v>1212</v>
      </c>
      <c r="H134" s="2" t="s">
        <v>21</v>
      </c>
    </row>
    <row r="135" spans="1:8" hidden="1" x14ac:dyDescent="0.2">
      <c r="A135" s="2">
        <v>10300402</v>
      </c>
      <c r="B135" s="2">
        <v>5.8001599999999997E-5</v>
      </c>
      <c r="C135" s="17">
        <f>B135*2000</f>
        <v>0.1160032</v>
      </c>
      <c r="D135" s="2" t="s">
        <v>1188</v>
      </c>
      <c r="E135" s="2" t="s">
        <v>1192</v>
      </c>
      <c r="F135" s="2" t="s">
        <v>17</v>
      </c>
      <c r="G135" s="2" t="s">
        <v>1206</v>
      </c>
      <c r="H135" s="2" t="s">
        <v>21</v>
      </c>
    </row>
    <row r="136" spans="1:8" hidden="1" x14ac:dyDescent="0.2">
      <c r="A136" s="2">
        <v>10300403</v>
      </c>
      <c r="B136" s="3">
        <v>1.0856E-8</v>
      </c>
      <c r="C136" s="17">
        <f>B136*2000</f>
        <v>2.1711999999999998E-5</v>
      </c>
      <c r="D136" s="2" t="s">
        <v>1188</v>
      </c>
      <c r="E136" s="2" t="s">
        <v>1192</v>
      </c>
      <c r="F136" s="2" t="s">
        <v>17</v>
      </c>
      <c r="G136" s="2" t="s">
        <v>1205</v>
      </c>
      <c r="H136" s="2" t="s">
        <v>21</v>
      </c>
    </row>
    <row r="137" spans="1:8" hidden="1" x14ac:dyDescent="0.2">
      <c r="A137" s="2">
        <v>10300404</v>
      </c>
      <c r="B137" s="2">
        <v>1.4128400000000001E-4</v>
      </c>
      <c r="C137" s="17">
        <f>B137*2000</f>
        <v>0.28256800000000004</v>
      </c>
      <c r="D137" s="2" t="s">
        <v>1188</v>
      </c>
      <c r="E137" s="2" t="s">
        <v>1192</v>
      </c>
      <c r="F137" s="2" t="s">
        <v>17</v>
      </c>
      <c r="G137" s="2" t="s">
        <v>1211</v>
      </c>
      <c r="H137" s="2" t="s">
        <v>21</v>
      </c>
    </row>
    <row r="138" spans="1:8" hidden="1" x14ac:dyDescent="0.2">
      <c r="A138" s="2">
        <v>10300405</v>
      </c>
      <c r="B138" s="3">
        <v>5.5550199999999999E-6</v>
      </c>
      <c r="C138" s="17">
        <f>B138*2000</f>
        <v>1.111004E-2</v>
      </c>
      <c r="D138" s="2" t="s">
        <v>1188</v>
      </c>
      <c r="E138" s="2" t="s">
        <v>1192</v>
      </c>
      <c r="F138" s="2" t="s">
        <v>17</v>
      </c>
      <c r="G138" s="2" t="s">
        <v>1208</v>
      </c>
      <c r="H138" s="2" t="s">
        <v>21</v>
      </c>
    </row>
    <row r="139" spans="1:8" hidden="1" x14ac:dyDescent="0.2">
      <c r="A139" s="2">
        <v>10300501</v>
      </c>
      <c r="B139" s="2">
        <v>1.1176223000000001E-2</v>
      </c>
      <c r="C139" s="17">
        <f>B139*2000</f>
        <v>22.352446</v>
      </c>
      <c r="D139" s="2" t="s">
        <v>1188</v>
      </c>
      <c r="E139" s="2" t="s">
        <v>1192</v>
      </c>
      <c r="F139" s="2" t="s">
        <v>12</v>
      </c>
      <c r="G139" s="2" t="s">
        <v>1210</v>
      </c>
      <c r="H139" s="2" t="s">
        <v>21</v>
      </c>
    </row>
    <row r="140" spans="1:8" hidden="1" x14ac:dyDescent="0.2">
      <c r="A140" s="2">
        <v>10300502</v>
      </c>
      <c r="B140" s="2">
        <v>1.9114473E-3</v>
      </c>
      <c r="C140" s="17">
        <f>B140*2000</f>
        <v>3.8228946000000001</v>
      </c>
      <c r="D140" s="2" t="s">
        <v>1188</v>
      </c>
      <c r="E140" s="2" t="s">
        <v>1192</v>
      </c>
      <c r="F140" s="2" t="s">
        <v>12</v>
      </c>
      <c r="G140" s="2" t="s">
        <v>1206</v>
      </c>
      <c r="H140" s="2" t="s">
        <v>21</v>
      </c>
    </row>
    <row r="141" spans="1:8" hidden="1" x14ac:dyDescent="0.2">
      <c r="A141" s="2">
        <v>10300503</v>
      </c>
      <c r="B141" s="2">
        <v>1.0005384E-3</v>
      </c>
      <c r="C141" s="17">
        <f>B141*2000</f>
        <v>2.0010767999999999</v>
      </c>
      <c r="D141" s="2" t="s">
        <v>1188</v>
      </c>
      <c r="E141" s="2" t="s">
        <v>1192</v>
      </c>
      <c r="F141" s="2" t="s">
        <v>12</v>
      </c>
      <c r="G141" s="2" t="s">
        <v>1205</v>
      </c>
      <c r="H141" s="2" t="s">
        <v>21</v>
      </c>
    </row>
    <row r="142" spans="1:8" hidden="1" x14ac:dyDescent="0.2">
      <c r="A142" s="2">
        <v>10300504</v>
      </c>
      <c r="B142" s="2">
        <v>2.5119049999999999E-4</v>
      </c>
      <c r="C142" s="17">
        <f>B142*2000</f>
        <v>0.50238099999999997</v>
      </c>
      <c r="D142" s="2" t="s">
        <v>1188</v>
      </c>
      <c r="E142" s="2" t="s">
        <v>1192</v>
      </c>
      <c r="F142" s="2" t="s">
        <v>12</v>
      </c>
      <c r="G142" s="2" t="s">
        <v>1209</v>
      </c>
      <c r="H142" s="2" t="s">
        <v>21</v>
      </c>
    </row>
    <row r="143" spans="1:8" hidden="1" x14ac:dyDescent="0.2">
      <c r="A143" s="2">
        <v>10300505</v>
      </c>
      <c r="B143" s="3">
        <v>8.8125000000000003E-9</v>
      </c>
      <c r="C143" s="17">
        <f>B143*2000</f>
        <v>1.7625000000000002E-5</v>
      </c>
      <c r="D143" s="2" t="s">
        <v>1188</v>
      </c>
      <c r="E143" s="2" t="s">
        <v>1192</v>
      </c>
      <c r="F143" s="2" t="s">
        <v>12</v>
      </c>
      <c r="G143" s="2" t="s">
        <v>1208</v>
      </c>
      <c r="H143" s="2" t="s">
        <v>21</v>
      </c>
    </row>
    <row r="144" spans="1:8" hidden="1" x14ac:dyDescent="0.2">
      <c r="A144" s="2">
        <v>10300601</v>
      </c>
      <c r="B144" s="2">
        <v>9.0002667000000005E-3</v>
      </c>
      <c r="C144" s="17">
        <f>B144*2000</f>
        <v>18.000533400000002</v>
      </c>
      <c r="D144" s="2" t="s">
        <v>1188</v>
      </c>
      <c r="E144" s="2" t="s">
        <v>1192</v>
      </c>
      <c r="F144" s="2" t="s">
        <v>226</v>
      </c>
      <c r="G144" s="2" t="s">
        <v>1207</v>
      </c>
      <c r="H144" s="2" t="s">
        <v>1165</v>
      </c>
    </row>
    <row r="145" spans="1:8" hidden="1" x14ac:dyDescent="0.2">
      <c r="A145" s="2">
        <v>10300602</v>
      </c>
      <c r="B145" s="2">
        <v>6.662266E-3</v>
      </c>
      <c r="C145" s="17">
        <f>B145*2000</f>
        <v>13.324532</v>
      </c>
      <c r="D145" s="2" t="s">
        <v>1188</v>
      </c>
      <c r="E145" s="2" t="s">
        <v>1192</v>
      </c>
      <c r="F145" s="2" t="s">
        <v>226</v>
      </c>
      <c r="G145" s="2" t="s">
        <v>1206</v>
      </c>
      <c r="H145" s="2" t="s">
        <v>1165</v>
      </c>
    </row>
    <row r="146" spans="1:8" hidden="1" x14ac:dyDescent="0.2">
      <c r="A146" s="2">
        <v>10300603</v>
      </c>
      <c r="B146" s="2">
        <v>3.1656570000000002E-2</v>
      </c>
      <c r="C146" s="17">
        <f>B146*2000</f>
        <v>63.313140000000004</v>
      </c>
      <c r="D146" s="2" t="s">
        <v>1188</v>
      </c>
      <c r="E146" s="2" t="s">
        <v>1192</v>
      </c>
      <c r="F146" s="2" t="s">
        <v>226</v>
      </c>
      <c r="G146" s="2" t="s">
        <v>1205</v>
      </c>
      <c r="H146" s="2" t="s">
        <v>1165</v>
      </c>
    </row>
    <row r="147" spans="1:8" hidden="1" x14ac:dyDescent="0.2">
      <c r="A147" s="2">
        <v>10300701</v>
      </c>
      <c r="B147" s="2">
        <v>1.1025100000000001E-5</v>
      </c>
      <c r="C147" s="17">
        <f>B147*2000</f>
        <v>2.2050200000000002E-2</v>
      </c>
      <c r="D147" s="2" t="s">
        <v>1188</v>
      </c>
      <c r="E147" s="2" t="s">
        <v>1192</v>
      </c>
      <c r="F147" s="2" t="s">
        <v>367</v>
      </c>
      <c r="G147" s="2" t="s">
        <v>1204</v>
      </c>
      <c r="H147" s="2" t="s">
        <v>1159</v>
      </c>
    </row>
    <row r="148" spans="1:8" hidden="1" x14ac:dyDescent="0.2">
      <c r="A148" s="2">
        <v>10300799</v>
      </c>
      <c r="B148" s="2">
        <v>5.430907E-4</v>
      </c>
      <c r="C148" s="17">
        <f>B148*2000</f>
        <v>1.0861814000000001</v>
      </c>
      <c r="D148" s="2" t="s">
        <v>1188</v>
      </c>
      <c r="E148" s="2" t="s">
        <v>1192</v>
      </c>
      <c r="F148" s="2" t="s">
        <v>367</v>
      </c>
      <c r="G148" s="2" t="s">
        <v>231</v>
      </c>
      <c r="H148" s="2" t="s">
        <v>1159</v>
      </c>
    </row>
    <row r="149" spans="1:8" s="23" customFormat="1" hidden="1" x14ac:dyDescent="0.2">
      <c r="A149" s="23">
        <v>10300811</v>
      </c>
      <c r="B149" s="23">
        <v>6.2893100000000003E-5</v>
      </c>
      <c r="C149" s="24">
        <f>B149*2000</f>
        <v>0.12578620000000001</v>
      </c>
      <c r="D149" s="23" t="s">
        <v>1188</v>
      </c>
      <c r="E149" s="23" t="s">
        <v>1192</v>
      </c>
      <c r="F149" s="23" t="s">
        <v>366</v>
      </c>
      <c r="G149" s="23" t="s">
        <v>366</v>
      </c>
      <c r="H149" s="23" t="s">
        <v>1159</v>
      </c>
    </row>
    <row r="150" spans="1:8" hidden="1" x14ac:dyDescent="0.2">
      <c r="A150" s="2">
        <v>10300901</v>
      </c>
      <c r="B150" s="2">
        <v>2.2390410000000001E-4</v>
      </c>
      <c r="C150" s="17">
        <f>B150*2000</f>
        <v>0.44780820000000005</v>
      </c>
      <c r="D150" s="2" t="s">
        <v>1188</v>
      </c>
      <c r="E150" s="2" t="s">
        <v>1192</v>
      </c>
      <c r="F150" s="2" t="s">
        <v>1197</v>
      </c>
      <c r="G150" s="2" t="s">
        <v>1203</v>
      </c>
      <c r="H150" s="2" t="s">
        <v>1189</v>
      </c>
    </row>
    <row r="151" spans="1:8" hidden="1" x14ac:dyDescent="0.2">
      <c r="A151" s="2">
        <v>10300902</v>
      </c>
      <c r="B151" s="2">
        <v>5.028528E-3</v>
      </c>
      <c r="C151" s="17">
        <f>B151*2000</f>
        <v>10.057055999999999</v>
      </c>
      <c r="D151" s="2" t="s">
        <v>1188</v>
      </c>
      <c r="E151" s="2" t="s">
        <v>1192</v>
      </c>
      <c r="F151" s="2" t="s">
        <v>1197</v>
      </c>
      <c r="G151" s="2" t="s">
        <v>1202</v>
      </c>
      <c r="H151" s="2" t="s">
        <v>1189</v>
      </c>
    </row>
    <row r="152" spans="1:8" hidden="1" x14ac:dyDescent="0.2">
      <c r="A152" s="2">
        <v>10300903</v>
      </c>
      <c r="B152" s="2">
        <v>6.7578404999999999E-3</v>
      </c>
      <c r="C152" s="17">
        <f>B152*2000</f>
        <v>13.515681000000001</v>
      </c>
      <c r="D152" s="2" t="s">
        <v>1188</v>
      </c>
      <c r="E152" s="2" t="s">
        <v>1192</v>
      </c>
      <c r="F152" s="2" t="s">
        <v>1197</v>
      </c>
      <c r="G152" s="2" t="s">
        <v>1201</v>
      </c>
      <c r="H152" s="2" t="s">
        <v>1189</v>
      </c>
    </row>
    <row r="153" spans="1:8" hidden="1" x14ac:dyDescent="0.2">
      <c r="A153" s="2">
        <v>10300908</v>
      </c>
      <c r="B153" s="2">
        <v>1.2639941999999999E-3</v>
      </c>
      <c r="C153" s="17">
        <f>B153*2000</f>
        <v>2.5279883999999999</v>
      </c>
      <c r="D153" s="2" t="s">
        <v>1188</v>
      </c>
      <c r="E153" s="2" t="s">
        <v>1192</v>
      </c>
      <c r="F153" s="2" t="s">
        <v>1197</v>
      </c>
      <c r="G153" s="2" t="s">
        <v>1200</v>
      </c>
      <c r="H153" s="2" t="s">
        <v>1189</v>
      </c>
    </row>
    <row r="154" spans="1:8" hidden="1" x14ac:dyDescent="0.2">
      <c r="A154" s="2">
        <v>10300910</v>
      </c>
      <c r="B154" s="3">
        <v>2.3587200000000001E-6</v>
      </c>
      <c r="C154" s="17">
        <f>B154*2000</f>
        <v>4.7174399999999998E-3</v>
      </c>
      <c r="D154" s="2" t="s">
        <v>1188</v>
      </c>
      <c r="E154" s="2" t="s">
        <v>1192</v>
      </c>
      <c r="F154" s="2" t="s">
        <v>1197</v>
      </c>
      <c r="G154" s="2" t="s">
        <v>1199</v>
      </c>
      <c r="H154" s="2" t="s">
        <v>1189</v>
      </c>
    </row>
    <row r="155" spans="1:8" hidden="1" x14ac:dyDescent="0.2">
      <c r="A155" s="2">
        <v>10300911</v>
      </c>
      <c r="B155" s="2">
        <v>7.3544600000000001E-5</v>
      </c>
      <c r="C155" s="17">
        <f>B155*2000</f>
        <v>0.1470892</v>
      </c>
      <c r="D155" s="2" t="s">
        <v>1188</v>
      </c>
      <c r="E155" s="2" t="s">
        <v>1192</v>
      </c>
      <c r="F155" s="2" t="s">
        <v>1197</v>
      </c>
      <c r="G155" s="2" t="s">
        <v>1198</v>
      </c>
      <c r="H155" s="2" t="s">
        <v>1189</v>
      </c>
    </row>
    <row r="156" spans="1:8" hidden="1" x14ac:dyDescent="0.2">
      <c r="A156" s="2">
        <v>10300912</v>
      </c>
      <c r="B156" s="2">
        <v>1.15E-4</v>
      </c>
      <c r="C156" s="17">
        <f>B156*2000</f>
        <v>0.23</v>
      </c>
      <c r="D156" s="2" t="s">
        <v>1188</v>
      </c>
      <c r="E156" s="2" t="s">
        <v>1192</v>
      </c>
      <c r="F156" s="2" t="s">
        <v>1197</v>
      </c>
      <c r="G156" s="2" t="s">
        <v>1196</v>
      </c>
      <c r="H156" s="2" t="s">
        <v>1189</v>
      </c>
    </row>
    <row r="157" spans="1:8" hidden="1" x14ac:dyDescent="0.2">
      <c r="A157" s="2">
        <v>10301002</v>
      </c>
      <c r="B157" s="2">
        <v>9.8100349999999999E-4</v>
      </c>
      <c r="C157" s="17">
        <f>B157*2000</f>
        <v>1.9620070000000001</v>
      </c>
      <c r="D157" s="2" t="s">
        <v>1188</v>
      </c>
      <c r="E157" s="2" t="s">
        <v>1192</v>
      </c>
      <c r="F157" s="2" t="s">
        <v>223</v>
      </c>
      <c r="G157" s="2" t="s">
        <v>1195</v>
      </c>
      <c r="H157" s="2" t="s">
        <v>1159</v>
      </c>
    </row>
    <row r="158" spans="1:8" hidden="1" x14ac:dyDescent="0.2">
      <c r="A158" s="2">
        <v>10301003</v>
      </c>
      <c r="B158" s="3">
        <v>2.4335999999999999E-6</v>
      </c>
      <c r="C158" s="17">
        <f>B158*2000</f>
        <v>4.8671999999999995E-3</v>
      </c>
      <c r="D158" s="2" t="s">
        <v>1188</v>
      </c>
      <c r="E158" s="2" t="s">
        <v>1192</v>
      </c>
      <c r="F158" s="2" t="s">
        <v>223</v>
      </c>
      <c r="G158" s="2" t="s">
        <v>1194</v>
      </c>
      <c r="H158" s="2" t="s">
        <v>1159</v>
      </c>
    </row>
    <row r="159" spans="1:8" hidden="1" x14ac:dyDescent="0.2">
      <c r="A159" s="2">
        <v>10301102</v>
      </c>
      <c r="B159" s="2">
        <v>2.2092000000000001E-5</v>
      </c>
      <c r="C159" s="17">
        <f>B159*2000</f>
        <v>4.4184000000000001E-2</v>
      </c>
      <c r="D159" s="2" t="s">
        <v>1188</v>
      </c>
      <c r="E159" s="2" t="s">
        <v>1192</v>
      </c>
      <c r="F159" s="2" t="s">
        <v>1486</v>
      </c>
      <c r="G159" s="2" t="s">
        <v>1485</v>
      </c>
      <c r="H159" s="2" t="s">
        <v>1189</v>
      </c>
    </row>
    <row r="160" spans="1:8" hidden="1" x14ac:dyDescent="0.2">
      <c r="A160" s="2">
        <v>10301201</v>
      </c>
      <c r="B160" s="2">
        <v>1.14861E-4</v>
      </c>
      <c r="C160" s="17">
        <f>B160*2000</f>
        <v>0.22972199999999998</v>
      </c>
      <c r="D160" s="2" t="s">
        <v>1188</v>
      </c>
      <c r="E160" s="2" t="s">
        <v>1192</v>
      </c>
      <c r="F160" s="2" t="s">
        <v>371</v>
      </c>
      <c r="G160" s="2" t="s">
        <v>1239</v>
      </c>
      <c r="H160" s="2" t="s">
        <v>1159</v>
      </c>
    </row>
    <row r="161" spans="1:8" hidden="1" x14ac:dyDescent="0.2">
      <c r="A161" s="2">
        <v>10301202</v>
      </c>
      <c r="B161" s="2">
        <v>1.9528500000000001E-4</v>
      </c>
      <c r="C161" s="17">
        <f>B161*2000</f>
        <v>0.39057000000000003</v>
      </c>
      <c r="D161" s="2" t="s">
        <v>1188</v>
      </c>
      <c r="E161" s="2" t="s">
        <v>1192</v>
      </c>
      <c r="F161" s="2" t="s">
        <v>371</v>
      </c>
      <c r="G161" s="2" t="s">
        <v>1193</v>
      </c>
      <c r="H161" s="2" t="s">
        <v>1159</v>
      </c>
    </row>
    <row r="162" spans="1:8" hidden="1" x14ac:dyDescent="0.2">
      <c r="A162" s="2">
        <v>10301302</v>
      </c>
      <c r="B162" s="3">
        <v>3.5219999999999999E-7</v>
      </c>
      <c r="C162" s="17">
        <f>B162*2000</f>
        <v>7.0439999999999999E-4</v>
      </c>
      <c r="D162" s="2" t="s">
        <v>1188</v>
      </c>
      <c r="E162" s="2" t="s">
        <v>1192</v>
      </c>
      <c r="F162" s="2" t="s">
        <v>369</v>
      </c>
      <c r="G162" s="2" t="s">
        <v>1191</v>
      </c>
      <c r="H162" s="2" t="s">
        <v>1159</v>
      </c>
    </row>
    <row r="163" spans="1:8" hidden="1" x14ac:dyDescent="0.2">
      <c r="A163" s="2">
        <v>10500105</v>
      </c>
      <c r="B163" s="2">
        <v>3.4277009999999998E-4</v>
      </c>
      <c r="C163" s="17">
        <f>B163*2000</f>
        <v>0.68554019999999993</v>
      </c>
      <c r="D163" s="2" t="s">
        <v>1188</v>
      </c>
      <c r="E163" s="2" t="s">
        <v>1187</v>
      </c>
      <c r="F163" s="2" t="s">
        <v>8</v>
      </c>
      <c r="G163" s="2" t="s">
        <v>12</v>
      </c>
      <c r="H163" s="2" t="s">
        <v>14</v>
      </c>
    </row>
    <row r="164" spans="1:8" hidden="1" x14ac:dyDescent="0.2">
      <c r="A164" s="2">
        <v>10500106</v>
      </c>
      <c r="B164" s="2">
        <v>1.5836502000000001E-3</v>
      </c>
      <c r="C164" s="17">
        <f>B164*2000</f>
        <v>3.1673004000000002</v>
      </c>
      <c r="D164" s="2" t="s">
        <v>1188</v>
      </c>
      <c r="E164" s="2" t="s">
        <v>1187</v>
      </c>
      <c r="F164" s="2" t="s">
        <v>8</v>
      </c>
      <c r="G164" s="2" t="s">
        <v>226</v>
      </c>
      <c r="H164" s="2" t="s">
        <v>1154</v>
      </c>
    </row>
    <row r="165" spans="1:8" hidden="1" x14ac:dyDescent="0.2">
      <c r="A165" s="2">
        <v>10500110</v>
      </c>
      <c r="B165" s="3">
        <v>3.3359200000000001E-7</v>
      </c>
      <c r="C165" s="17">
        <f>B165*2000</f>
        <v>6.6718400000000003E-4</v>
      </c>
      <c r="D165" s="2" t="s">
        <v>1188</v>
      </c>
      <c r="E165" s="2" t="s">
        <v>1187</v>
      </c>
      <c r="F165" s="2" t="s">
        <v>8</v>
      </c>
      <c r="G165" s="2" t="s">
        <v>223</v>
      </c>
      <c r="H165" s="2" t="s">
        <v>1141</v>
      </c>
    </row>
    <row r="166" spans="1:8" hidden="1" x14ac:dyDescent="0.2">
      <c r="A166" s="2">
        <v>10500113</v>
      </c>
      <c r="B166" s="2">
        <v>1E-4</v>
      </c>
      <c r="C166" s="17">
        <f>B166*2000</f>
        <v>0.2</v>
      </c>
      <c r="D166" s="2" t="s">
        <v>1188</v>
      </c>
      <c r="E166" s="2" t="s">
        <v>1187</v>
      </c>
      <c r="F166" s="2" t="s">
        <v>8</v>
      </c>
      <c r="G166" s="2" t="s">
        <v>1190</v>
      </c>
      <c r="H166" s="2" t="s">
        <v>1141</v>
      </c>
    </row>
    <row r="167" spans="1:8" hidden="1" x14ac:dyDescent="0.2">
      <c r="A167" s="2">
        <v>10500205</v>
      </c>
      <c r="B167" s="2">
        <v>2.5023770000000002E-4</v>
      </c>
      <c r="C167" s="17">
        <f>B167*2000</f>
        <v>0.50047540000000001</v>
      </c>
      <c r="D167" s="2" t="s">
        <v>1188</v>
      </c>
      <c r="E167" s="2" t="s">
        <v>1187</v>
      </c>
      <c r="F167" s="2" t="s">
        <v>19</v>
      </c>
      <c r="G167" s="2" t="s">
        <v>12</v>
      </c>
      <c r="H167" s="2" t="s">
        <v>21</v>
      </c>
    </row>
    <row r="168" spans="1:8" hidden="1" x14ac:dyDescent="0.2">
      <c r="A168" s="2">
        <v>10500206</v>
      </c>
      <c r="B168" s="2">
        <v>2.335103E-4</v>
      </c>
      <c r="C168" s="17">
        <f>B168*2000</f>
        <v>0.46702060000000001</v>
      </c>
      <c r="D168" s="2" t="s">
        <v>1188</v>
      </c>
      <c r="E168" s="2" t="s">
        <v>1187</v>
      </c>
      <c r="F168" s="2" t="s">
        <v>19</v>
      </c>
      <c r="G168" s="2" t="s">
        <v>226</v>
      </c>
      <c r="H168" s="2" t="s">
        <v>1165</v>
      </c>
    </row>
    <row r="169" spans="1:8" hidden="1" x14ac:dyDescent="0.2">
      <c r="A169" s="2">
        <v>10500209</v>
      </c>
      <c r="B169" s="2">
        <v>9.7199200000000003E-5</v>
      </c>
      <c r="C169" s="17">
        <f>B169*2000</f>
        <v>0.1943984</v>
      </c>
      <c r="D169" s="2" t="s">
        <v>1188</v>
      </c>
      <c r="E169" s="2" t="s">
        <v>1187</v>
      </c>
      <c r="F169" s="2" t="s">
        <v>19</v>
      </c>
      <c r="G169" s="2" t="s">
        <v>29</v>
      </c>
      <c r="H169" s="2" t="s">
        <v>1189</v>
      </c>
    </row>
    <row r="170" spans="1:8" hidden="1" x14ac:dyDescent="0.2">
      <c r="A170" s="2">
        <v>10500210</v>
      </c>
      <c r="B170" s="3">
        <v>1.0869999999999999E-6</v>
      </c>
      <c r="C170" s="17">
        <f>B170*2000</f>
        <v>2.1739999999999997E-3</v>
      </c>
      <c r="D170" s="2" t="s">
        <v>1188</v>
      </c>
      <c r="E170" s="2" t="s">
        <v>1187</v>
      </c>
      <c r="F170" s="2" t="s">
        <v>19</v>
      </c>
      <c r="G170" s="2" t="s">
        <v>223</v>
      </c>
      <c r="H170" s="2" t="s">
        <v>1159</v>
      </c>
    </row>
    <row r="171" spans="1:8" hidden="1" x14ac:dyDescent="0.2">
      <c r="A171" s="2">
        <v>20100101</v>
      </c>
      <c r="B171" s="2">
        <v>5.4471212999999997E-3</v>
      </c>
      <c r="C171" s="17">
        <f>B171*2000</f>
        <v>10.8942426</v>
      </c>
      <c r="D171" s="2" t="s">
        <v>1143</v>
      </c>
      <c r="E171" s="2" t="s">
        <v>396</v>
      </c>
      <c r="F171" s="2" t="s">
        <v>1169</v>
      </c>
      <c r="G171" s="2" t="s">
        <v>1153</v>
      </c>
      <c r="H171" s="2" t="s">
        <v>1181</v>
      </c>
    </row>
    <row r="172" spans="1:8" hidden="1" x14ac:dyDescent="0.2">
      <c r="A172" s="2">
        <v>20100102</v>
      </c>
      <c r="B172" s="2">
        <v>4.3287129999999997E-3</v>
      </c>
      <c r="C172" s="17">
        <f>B172*2000</f>
        <v>8.6574259999999992</v>
      </c>
      <c r="D172" s="2" t="s">
        <v>1143</v>
      </c>
      <c r="E172" s="2" t="s">
        <v>396</v>
      </c>
      <c r="F172" s="2" t="s">
        <v>1169</v>
      </c>
      <c r="G172" s="2" t="s">
        <v>1164</v>
      </c>
      <c r="H172" s="2" t="s">
        <v>1181</v>
      </c>
    </row>
    <row r="173" spans="1:8" hidden="1" x14ac:dyDescent="0.2">
      <c r="A173" s="2">
        <v>20100106</v>
      </c>
      <c r="B173" s="2">
        <v>0</v>
      </c>
      <c r="C173" s="17">
        <f>B173*2000</f>
        <v>0</v>
      </c>
      <c r="D173" s="2" t="s">
        <v>1143</v>
      </c>
      <c r="E173" s="2" t="s">
        <v>396</v>
      </c>
      <c r="F173" s="2" t="s">
        <v>1169</v>
      </c>
      <c r="G173" s="2" t="s">
        <v>1185</v>
      </c>
      <c r="H173" s="2" t="s">
        <v>1181</v>
      </c>
    </row>
    <row r="174" spans="1:8" hidden="1" x14ac:dyDescent="0.2">
      <c r="A174" s="2">
        <v>20100107</v>
      </c>
      <c r="B174" s="2">
        <v>1.4009600000000001E-5</v>
      </c>
      <c r="C174" s="17">
        <f>B174*2000</f>
        <v>2.8019200000000001E-2</v>
      </c>
      <c r="D174" s="2" t="s">
        <v>1143</v>
      </c>
      <c r="E174" s="2" t="s">
        <v>396</v>
      </c>
      <c r="F174" s="2" t="s">
        <v>1169</v>
      </c>
      <c r="G174" s="2" t="s">
        <v>1166</v>
      </c>
      <c r="H174" s="2" t="s">
        <v>1181</v>
      </c>
    </row>
    <row r="175" spans="1:8" hidden="1" x14ac:dyDescent="0.2">
      <c r="A175" s="2">
        <v>20100109</v>
      </c>
      <c r="B175" s="2">
        <v>5.9811700000000002E-5</v>
      </c>
      <c r="C175" s="17">
        <f>B175*2000</f>
        <v>0.1196234</v>
      </c>
      <c r="D175" s="2" t="s">
        <v>1143</v>
      </c>
      <c r="E175" s="2" t="s">
        <v>396</v>
      </c>
      <c r="F175" s="2" t="s">
        <v>1169</v>
      </c>
      <c r="G175" s="2" t="s">
        <v>1163</v>
      </c>
      <c r="H175" s="2" t="s">
        <v>1181</v>
      </c>
    </row>
    <row r="176" spans="1:8" hidden="1" x14ac:dyDescent="0.2">
      <c r="A176" s="2">
        <v>20100201</v>
      </c>
      <c r="B176" s="2">
        <v>1.3920575504999999</v>
      </c>
      <c r="C176" s="17">
        <f>B176*2000</f>
        <v>2784.1151009999999</v>
      </c>
      <c r="D176" s="2" t="s">
        <v>1143</v>
      </c>
      <c r="E176" s="2" t="s">
        <v>396</v>
      </c>
      <c r="F176" s="2" t="s">
        <v>226</v>
      </c>
      <c r="G176" s="2" t="s">
        <v>1153</v>
      </c>
      <c r="H176" s="2" t="s">
        <v>1184</v>
      </c>
    </row>
    <row r="177" spans="1:8" hidden="1" x14ac:dyDescent="0.2">
      <c r="A177" s="2">
        <v>20100202</v>
      </c>
      <c r="B177" s="2">
        <v>2.8458549900000001E-2</v>
      </c>
      <c r="C177" s="17">
        <f>B177*2000</f>
        <v>56.917099800000003</v>
      </c>
      <c r="D177" s="2" t="s">
        <v>1143</v>
      </c>
      <c r="E177" s="2" t="s">
        <v>396</v>
      </c>
      <c r="F177" s="2" t="s">
        <v>226</v>
      </c>
      <c r="G177" s="2" t="s">
        <v>1164</v>
      </c>
      <c r="H177" s="2" t="s">
        <v>1184</v>
      </c>
    </row>
    <row r="178" spans="1:8" hidden="1" x14ac:dyDescent="0.2">
      <c r="A178" s="2">
        <v>20100207</v>
      </c>
      <c r="B178" s="2">
        <v>2.3609899999999999E-5</v>
      </c>
      <c r="C178" s="17">
        <f>B178*2000</f>
        <v>4.7219799999999999E-2</v>
      </c>
      <c r="D178" s="2" t="s">
        <v>1143</v>
      </c>
      <c r="E178" s="2" t="s">
        <v>396</v>
      </c>
      <c r="F178" s="2" t="s">
        <v>226</v>
      </c>
      <c r="G178" s="2" t="s">
        <v>1166</v>
      </c>
      <c r="H178" s="2" t="s">
        <v>1184</v>
      </c>
    </row>
    <row r="179" spans="1:8" hidden="1" x14ac:dyDescent="0.2">
      <c r="A179" s="2">
        <v>20100209</v>
      </c>
      <c r="B179" s="2">
        <v>1.4550293299999999E-2</v>
      </c>
      <c r="C179" s="17">
        <f>B179*2000</f>
        <v>29.1005866</v>
      </c>
      <c r="D179" s="2" t="s">
        <v>1143</v>
      </c>
      <c r="E179" s="2" t="s">
        <v>396</v>
      </c>
      <c r="F179" s="2" t="s">
        <v>226</v>
      </c>
      <c r="G179" s="2" t="s">
        <v>1163</v>
      </c>
      <c r="H179" s="2" t="s">
        <v>1184</v>
      </c>
    </row>
    <row r="180" spans="1:8" hidden="1" x14ac:dyDescent="0.2">
      <c r="A180" s="2">
        <v>20100301</v>
      </c>
      <c r="B180" s="2">
        <v>0</v>
      </c>
      <c r="C180" s="17">
        <f>B180*2000</f>
        <v>0</v>
      </c>
      <c r="D180" s="2" t="s">
        <v>1143</v>
      </c>
      <c r="E180" s="2" t="s">
        <v>396</v>
      </c>
      <c r="F180" s="2" t="s">
        <v>1183</v>
      </c>
      <c r="G180" s="2" t="s">
        <v>1153</v>
      </c>
      <c r="H180" s="2" t="s">
        <v>1182</v>
      </c>
    </row>
    <row r="181" spans="1:8" hidden="1" x14ac:dyDescent="0.2">
      <c r="A181" s="2">
        <v>20100702</v>
      </c>
      <c r="B181" s="2">
        <v>5.1237199999999998E-4</v>
      </c>
      <c r="C181" s="17">
        <f>B181*2000</f>
        <v>1.0247439999999999</v>
      </c>
      <c r="D181" s="2" t="s">
        <v>1143</v>
      </c>
      <c r="E181" s="2" t="s">
        <v>396</v>
      </c>
      <c r="F181" s="2" t="s">
        <v>367</v>
      </c>
      <c r="G181" s="2" t="s">
        <v>1164</v>
      </c>
      <c r="H181" s="2" t="s">
        <v>1182</v>
      </c>
    </row>
    <row r="182" spans="1:8" hidden="1" x14ac:dyDescent="0.2">
      <c r="A182" s="2">
        <v>20100707</v>
      </c>
      <c r="B182" s="2">
        <v>0</v>
      </c>
      <c r="C182" s="17">
        <f>B182*2000</f>
        <v>0</v>
      </c>
      <c r="D182" s="2" t="s">
        <v>1143</v>
      </c>
      <c r="E182" s="2" t="s">
        <v>396</v>
      </c>
      <c r="F182" s="2" t="s">
        <v>367</v>
      </c>
      <c r="G182" s="2" t="s">
        <v>1166</v>
      </c>
      <c r="H182" s="2" t="s">
        <v>1182</v>
      </c>
    </row>
    <row r="183" spans="1:8" s="23" customFormat="1" hidden="1" x14ac:dyDescent="0.2">
      <c r="A183" s="23">
        <v>20100801</v>
      </c>
      <c r="B183" s="23">
        <v>1.1312490000000001E-4</v>
      </c>
      <c r="C183" s="24">
        <f>B183*2000</f>
        <v>0.2262498</v>
      </c>
      <c r="D183" s="23" t="s">
        <v>1143</v>
      </c>
      <c r="E183" s="23" t="s">
        <v>396</v>
      </c>
      <c r="F183" s="23" t="s">
        <v>366</v>
      </c>
      <c r="G183" s="23" t="s">
        <v>1153</v>
      </c>
      <c r="H183" s="23" t="s">
        <v>1182</v>
      </c>
    </row>
    <row r="184" spans="1:8" s="23" customFormat="1" hidden="1" x14ac:dyDescent="0.2">
      <c r="A184" s="23">
        <v>20100802</v>
      </c>
      <c r="B184" s="23">
        <v>1.7278314999999999E-3</v>
      </c>
      <c r="C184" s="24">
        <f>B184*2000</f>
        <v>3.4556629999999999</v>
      </c>
      <c r="D184" s="23" t="s">
        <v>1143</v>
      </c>
      <c r="E184" s="23" t="s">
        <v>396</v>
      </c>
      <c r="F184" s="23" t="s">
        <v>366</v>
      </c>
      <c r="G184" s="23" t="s">
        <v>1164</v>
      </c>
      <c r="H184" s="23" t="s">
        <v>1182</v>
      </c>
    </row>
    <row r="185" spans="1:8" s="23" customFormat="1" hidden="1" x14ac:dyDescent="0.2">
      <c r="A185" s="23">
        <v>20100807</v>
      </c>
      <c r="B185" s="23">
        <v>2.153039E-4</v>
      </c>
      <c r="C185" s="24">
        <f>B185*2000</f>
        <v>0.43060779999999999</v>
      </c>
      <c r="D185" s="23" t="s">
        <v>1143</v>
      </c>
      <c r="E185" s="23" t="s">
        <v>396</v>
      </c>
      <c r="F185" s="23" t="s">
        <v>366</v>
      </c>
      <c r="G185" s="23" t="s">
        <v>1166</v>
      </c>
      <c r="H185" s="23" t="s">
        <v>1182</v>
      </c>
    </row>
    <row r="186" spans="1:8" hidden="1" x14ac:dyDescent="0.2">
      <c r="A186" s="2">
        <v>20100901</v>
      </c>
      <c r="B186" s="2">
        <v>9.5266703999999994E-3</v>
      </c>
      <c r="C186" s="17">
        <f>B186*2000</f>
        <v>19.053340799999997</v>
      </c>
      <c r="D186" s="2" t="s">
        <v>1143</v>
      </c>
      <c r="E186" s="2" t="s">
        <v>396</v>
      </c>
      <c r="F186" s="2" t="s">
        <v>1162</v>
      </c>
      <c r="G186" s="2" t="s">
        <v>1153</v>
      </c>
      <c r="H186" s="2" t="s">
        <v>1181</v>
      </c>
    </row>
    <row r="187" spans="1:8" hidden="1" x14ac:dyDescent="0.2">
      <c r="A187" s="2">
        <v>20200101</v>
      </c>
      <c r="B187" s="2">
        <v>1.5625521000000001E-3</v>
      </c>
      <c r="C187" s="17">
        <f>B187*2000</f>
        <v>3.1251042</v>
      </c>
      <c r="D187" s="2" t="s">
        <v>1143</v>
      </c>
      <c r="E187" s="2" t="s">
        <v>8</v>
      </c>
      <c r="F187" s="2" t="s">
        <v>1169</v>
      </c>
      <c r="G187" s="2" t="s">
        <v>1153</v>
      </c>
      <c r="H187" s="2" t="s">
        <v>14</v>
      </c>
    </row>
    <row r="188" spans="1:8" hidden="1" x14ac:dyDescent="0.2">
      <c r="A188" s="2">
        <v>20200102</v>
      </c>
      <c r="B188" s="2">
        <v>4.6808192999999998E-3</v>
      </c>
      <c r="C188" s="17">
        <f>B188*2000</f>
        <v>9.3616385999999991</v>
      </c>
      <c r="D188" s="2" t="s">
        <v>1143</v>
      </c>
      <c r="E188" s="2" t="s">
        <v>8</v>
      </c>
      <c r="F188" s="2" t="s">
        <v>1169</v>
      </c>
      <c r="G188" s="2" t="s">
        <v>1164</v>
      </c>
      <c r="H188" s="2" t="s">
        <v>14</v>
      </c>
    </row>
    <row r="189" spans="1:8" hidden="1" x14ac:dyDescent="0.2">
      <c r="A189" s="2">
        <v>20200103</v>
      </c>
      <c r="B189" s="2">
        <v>1.2401999999999999E-5</v>
      </c>
      <c r="C189" s="17">
        <f>B189*2000</f>
        <v>2.4804E-2</v>
      </c>
      <c r="D189" s="2" t="s">
        <v>1143</v>
      </c>
      <c r="E189" s="2" t="s">
        <v>8</v>
      </c>
      <c r="F189" s="2" t="s">
        <v>1169</v>
      </c>
      <c r="G189" s="2" t="s">
        <v>1168</v>
      </c>
      <c r="H189" s="2" t="s">
        <v>14</v>
      </c>
    </row>
    <row r="190" spans="1:8" hidden="1" x14ac:dyDescent="0.2">
      <c r="A190" s="2">
        <v>20200107</v>
      </c>
      <c r="B190" s="3">
        <v>8.5102860000000005E-6</v>
      </c>
      <c r="C190" s="17">
        <f>B190*2000</f>
        <v>1.7020572000000001E-2</v>
      </c>
      <c r="D190" s="2" t="s">
        <v>1143</v>
      </c>
      <c r="E190" s="2" t="s">
        <v>8</v>
      </c>
      <c r="F190" s="2" t="s">
        <v>1169</v>
      </c>
      <c r="G190" s="2" t="s">
        <v>1166</v>
      </c>
      <c r="H190" s="2" t="s">
        <v>14</v>
      </c>
    </row>
    <row r="191" spans="1:8" hidden="1" x14ac:dyDescent="0.2">
      <c r="A191" s="2">
        <v>20200201</v>
      </c>
      <c r="B191" s="2">
        <v>0.3739468393</v>
      </c>
      <c r="C191" s="17">
        <f>B191*2000</f>
        <v>747.89367860000004</v>
      </c>
      <c r="D191" s="2" t="s">
        <v>1143</v>
      </c>
      <c r="E191" s="2" t="s">
        <v>8</v>
      </c>
      <c r="F191" s="2" t="s">
        <v>226</v>
      </c>
      <c r="G191" s="2" t="s">
        <v>1153</v>
      </c>
      <c r="H191" s="2" t="s">
        <v>1154</v>
      </c>
    </row>
    <row r="192" spans="1:8" hidden="1" x14ac:dyDescent="0.2">
      <c r="A192" s="2">
        <v>20200202</v>
      </c>
      <c r="B192" s="2">
        <v>3.3669544500000002E-2</v>
      </c>
      <c r="C192" s="17">
        <f>B192*2000</f>
        <v>67.339089000000001</v>
      </c>
      <c r="D192" s="2" t="s">
        <v>1143</v>
      </c>
      <c r="E192" s="2" t="s">
        <v>8</v>
      </c>
      <c r="F192" s="2" t="s">
        <v>226</v>
      </c>
      <c r="G192" s="2" t="s">
        <v>1164</v>
      </c>
      <c r="H192" s="2" t="s">
        <v>1154</v>
      </c>
    </row>
    <row r="193" spans="1:8" hidden="1" x14ac:dyDescent="0.2">
      <c r="A193" s="2">
        <v>20200203</v>
      </c>
      <c r="B193" s="2">
        <v>0.12966149469999999</v>
      </c>
      <c r="C193" s="17">
        <f>B193*2000</f>
        <v>259.32298939999998</v>
      </c>
      <c r="D193" s="2" t="s">
        <v>1143</v>
      </c>
      <c r="E193" s="2" t="s">
        <v>8</v>
      </c>
      <c r="F193" s="2" t="s">
        <v>226</v>
      </c>
      <c r="G193" s="2" t="s">
        <v>1168</v>
      </c>
      <c r="H193" s="2" t="s">
        <v>1154</v>
      </c>
    </row>
    <row r="194" spans="1:8" hidden="1" x14ac:dyDescent="0.2">
      <c r="A194" s="2">
        <v>20200204</v>
      </c>
      <c r="B194" s="3">
        <v>5.0000016000000003E-6</v>
      </c>
      <c r="C194" s="17">
        <f>B194*2000</f>
        <v>1.0000003200000001E-2</v>
      </c>
      <c r="D194" s="2" t="s">
        <v>1143</v>
      </c>
      <c r="E194" s="2" t="s">
        <v>8</v>
      </c>
      <c r="F194" s="2" t="s">
        <v>226</v>
      </c>
      <c r="G194" s="2" t="s">
        <v>1167</v>
      </c>
      <c r="H194" s="2" t="s">
        <v>1154</v>
      </c>
    </row>
    <row r="195" spans="1:8" hidden="1" x14ac:dyDescent="0.2">
      <c r="A195" s="2">
        <v>20200209</v>
      </c>
      <c r="B195" s="2">
        <v>1.2349552099999999E-2</v>
      </c>
      <c r="C195" s="17">
        <f>B195*2000</f>
        <v>24.699104199999997</v>
      </c>
      <c r="D195" s="2" t="s">
        <v>1143</v>
      </c>
      <c r="E195" s="2" t="s">
        <v>8</v>
      </c>
      <c r="F195" s="2" t="s">
        <v>226</v>
      </c>
      <c r="G195" s="2" t="s">
        <v>1163</v>
      </c>
      <c r="H195" s="2" t="s">
        <v>1154</v>
      </c>
    </row>
    <row r="196" spans="1:8" hidden="1" x14ac:dyDescent="0.2">
      <c r="A196" s="2">
        <v>20200252</v>
      </c>
      <c r="B196" s="2">
        <v>7.1354979999999997E-3</v>
      </c>
      <c r="C196" s="17">
        <f>B196*2000</f>
        <v>14.270995999999998</v>
      </c>
      <c r="D196" s="2" t="s">
        <v>1143</v>
      </c>
      <c r="E196" s="2" t="s">
        <v>8</v>
      </c>
      <c r="F196" s="2" t="s">
        <v>226</v>
      </c>
      <c r="G196" s="2" t="s">
        <v>1178</v>
      </c>
      <c r="H196" s="2" t="s">
        <v>1154</v>
      </c>
    </row>
    <row r="197" spans="1:8" hidden="1" x14ac:dyDescent="0.2">
      <c r="A197" s="2">
        <v>20200253</v>
      </c>
      <c r="B197" s="2">
        <v>1.7547520000000001E-4</v>
      </c>
      <c r="C197" s="17">
        <f>B197*2000</f>
        <v>0.3509504</v>
      </c>
      <c r="D197" s="2" t="s">
        <v>1143</v>
      </c>
      <c r="E197" s="2" t="s">
        <v>8</v>
      </c>
      <c r="F197" s="2" t="s">
        <v>226</v>
      </c>
      <c r="G197" s="2" t="s">
        <v>1177</v>
      </c>
      <c r="H197" s="2" t="s">
        <v>1154</v>
      </c>
    </row>
    <row r="198" spans="1:8" hidden="1" x14ac:dyDescent="0.2">
      <c r="A198" s="2">
        <v>20200254</v>
      </c>
      <c r="B198" s="2">
        <v>1.2104024000000001E-3</v>
      </c>
      <c r="C198" s="17">
        <f>B198*2000</f>
        <v>2.4208048</v>
      </c>
      <c r="D198" s="2" t="s">
        <v>1143</v>
      </c>
      <c r="E198" s="2" t="s">
        <v>8</v>
      </c>
      <c r="F198" s="2" t="s">
        <v>226</v>
      </c>
      <c r="G198" s="2" t="s">
        <v>1176</v>
      </c>
      <c r="H198" s="2" t="s">
        <v>1154</v>
      </c>
    </row>
    <row r="199" spans="1:8" hidden="1" x14ac:dyDescent="0.2">
      <c r="A199" s="2">
        <v>20200256</v>
      </c>
      <c r="B199" s="2">
        <v>1.0000000000000001E-5</v>
      </c>
      <c r="C199" s="17">
        <f>B199*2000</f>
        <v>0.02</v>
      </c>
      <c r="D199" s="2" t="s">
        <v>1143</v>
      </c>
      <c r="E199" s="2" t="s">
        <v>8</v>
      </c>
      <c r="F199" s="2" t="s">
        <v>226</v>
      </c>
      <c r="G199" s="2" t="s">
        <v>1175</v>
      </c>
      <c r="H199" s="2" t="s">
        <v>1154</v>
      </c>
    </row>
    <row r="200" spans="1:8" hidden="1" x14ac:dyDescent="0.2">
      <c r="A200" s="2">
        <v>20200401</v>
      </c>
      <c r="B200" s="2">
        <v>2.9033681E-3</v>
      </c>
      <c r="C200" s="17">
        <f>B200*2000</f>
        <v>5.8067361999999996</v>
      </c>
      <c r="D200" s="2" t="s">
        <v>1143</v>
      </c>
      <c r="E200" s="2" t="s">
        <v>8</v>
      </c>
      <c r="F200" s="2" t="s">
        <v>1172</v>
      </c>
      <c r="G200" s="2" t="s">
        <v>1174</v>
      </c>
      <c r="H200" s="2" t="s">
        <v>14</v>
      </c>
    </row>
    <row r="201" spans="1:8" hidden="1" x14ac:dyDescent="0.2">
      <c r="A201" s="2">
        <v>20200402</v>
      </c>
      <c r="B201" s="2">
        <v>7.9548499999999999E-5</v>
      </c>
      <c r="C201" s="17">
        <f>B201*2000</f>
        <v>0.15909699999999999</v>
      </c>
      <c r="D201" s="2" t="s">
        <v>1143</v>
      </c>
      <c r="E201" s="2" t="s">
        <v>8</v>
      </c>
      <c r="F201" s="2" t="s">
        <v>1172</v>
      </c>
      <c r="G201" s="2" t="s">
        <v>1173</v>
      </c>
      <c r="H201" s="2" t="s">
        <v>14</v>
      </c>
    </row>
    <row r="202" spans="1:8" hidden="1" x14ac:dyDescent="0.2">
      <c r="A202" s="2">
        <v>20200407</v>
      </c>
      <c r="B202" s="3">
        <v>4.5349999999999998E-6</v>
      </c>
      <c r="C202" s="17">
        <f>B202*2000</f>
        <v>9.0699999999999999E-3</v>
      </c>
      <c r="D202" s="2" t="s">
        <v>1143</v>
      </c>
      <c r="E202" s="2" t="s">
        <v>8</v>
      </c>
      <c r="F202" s="2" t="s">
        <v>1172</v>
      </c>
      <c r="G202" s="2" t="s">
        <v>1171</v>
      </c>
      <c r="H202" s="2" t="s">
        <v>14</v>
      </c>
    </row>
    <row r="203" spans="1:8" hidden="1" x14ac:dyDescent="0.2">
      <c r="A203" s="2">
        <v>20200705</v>
      </c>
      <c r="B203" s="2">
        <v>3.4776425100000001E-2</v>
      </c>
      <c r="C203" s="17">
        <f>B203*2000</f>
        <v>69.552850200000009</v>
      </c>
      <c r="D203" s="2" t="s">
        <v>1143</v>
      </c>
      <c r="E203" s="2" t="s">
        <v>8</v>
      </c>
      <c r="F203" s="2" t="s">
        <v>367</v>
      </c>
      <c r="G203" s="2" t="s">
        <v>1170</v>
      </c>
      <c r="H203" s="2" t="s">
        <v>1141</v>
      </c>
    </row>
    <row r="204" spans="1:8" hidden="1" x14ac:dyDescent="0.2">
      <c r="A204" s="2">
        <v>20200714</v>
      </c>
      <c r="B204" s="2">
        <v>5.4000000000000003E-3</v>
      </c>
      <c r="C204" s="17">
        <f>B204*2000</f>
        <v>10.8</v>
      </c>
      <c r="D204" s="2" t="s">
        <v>1143</v>
      </c>
      <c r="E204" s="2" t="s">
        <v>8</v>
      </c>
      <c r="F204" s="2" t="s">
        <v>367</v>
      </c>
      <c r="G204" s="2" t="s">
        <v>1163</v>
      </c>
      <c r="H204" s="2" t="s">
        <v>1141</v>
      </c>
    </row>
    <row r="205" spans="1:8" hidden="1" x14ac:dyDescent="0.2">
      <c r="A205" s="2">
        <v>20201001</v>
      </c>
      <c r="B205" s="3">
        <v>6.032359E-7</v>
      </c>
      <c r="C205" s="17">
        <f>B205*2000</f>
        <v>1.2064718E-3</v>
      </c>
      <c r="D205" s="2" t="s">
        <v>1143</v>
      </c>
      <c r="E205" s="2" t="s">
        <v>8</v>
      </c>
      <c r="F205" s="2" t="s">
        <v>223</v>
      </c>
      <c r="G205" s="2" t="s">
        <v>1160</v>
      </c>
      <c r="H205" s="2" t="s">
        <v>1141</v>
      </c>
    </row>
    <row r="206" spans="1:8" hidden="1" x14ac:dyDescent="0.2">
      <c r="A206" s="2">
        <v>20201012</v>
      </c>
      <c r="B206" s="3">
        <v>1.09041E-8</v>
      </c>
      <c r="C206" s="17">
        <f>B206*2000</f>
        <v>2.1808199999999999E-5</v>
      </c>
      <c r="D206" s="2" t="s">
        <v>1143</v>
      </c>
      <c r="E206" s="2" t="s">
        <v>8</v>
      </c>
      <c r="F206" s="2" t="s">
        <v>223</v>
      </c>
      <c r="G206" s="2" t="s">
        <v>1149</v>
      </c>
      <c r="H206" s="2" t="s">
        <v>1141</v>
      </c>
    </row>
    <row r="207" spans="1:8" hidden="1" x14ac:dyDescent="0.2">
      <c r="A207" s="2">
        <v>20201702</v>
      </c>
      <c r="B207" s="2">
        <v>2.7020800000000001E-5</v>
      </c>
      <c r="C207" s="17">
        <f>B207*2000</f>
        <v>5.4041600000000002E-2</v>
      </c>
      <c r="D207" s="2" t="s">
        <v>1143</v>
      </c>
      <c r="E207" s="2" t="s">
        <v>8</v>
      </c>
      <c r="F207" s="2" t="s">
        <v>1151</v>
      </c>
      <c r="G207" s="2" t="s">
        <v>1149</v>
      </c>
      <c r="H207" s="2" t="s">
        <v>1141</v>
      </c>
    </row>
    <row r="208" spans="1:8" hidden="1" x14ac:dyDescent="0.2">
      <c r="A208" s="2">
        <v>20300101</v>
      </c>
      <c r="B208" s="2">
        <v>8.6644840000000005E-4</v>
      </c>
      <c r="C208" s="17">
        <f>B208*2000</f>
        <v>1.7328968</v>
      </c>
      <c r="D208" s="2" t="s">
        <v>1143</v>
      </c>
      <c r="E208" s="2" t="s">
        <v>19</v>
      </c>
      <c r="F208" s="2" t="s">
        <v>1169</v>
      </c>
      <c r="G208" s="2" t="s">
        <v>1164</v>
      </c>
      <c r="H208" s="2" t="s">
        <v>21</v>
      </c>
    </row>
    <row r="209" spans="1:8" hidden="1" x14ac:dyDescent="0.2">
      <c r="A209" s="2">
        <v>20300102</v>
      </c>
      <c r="B209" s="2">
        <v>1.34972E-5</v>
      </c>
      <c r="C209" s="17">
        <f>B209*2000</f>
        <v>2.6994400000000002E-2</v>
      </c>
      <c r="D209" s="2" t="s">
        <v>1143</v>
      </c>
      <c r="E209" s="2" t="s">
        <v>19</v>
      </c>
      <c r="F209" s="2" t="s">
        <v>1169</v>
      </c>
      <c r="G209" s="2" t="s">
        <v>1153</v>
      </c>
      <c r="H209" s="2" t="s">
        <v>21</v>
      </c>
    </row>
    <row r="210" spans="1:8" hidden="1" x14ac:dyDescent="0.2">
      <c r="A210" s="2">
        <v>20300107</v>
      </c>
      <c r="B210" s="2">
        <v>2.0690600000000001E-5</v>
      </c>
      <c r="C210" s="17">
        <f>B210*2000</f>
        <v>4.13812E-2</v>
      </c>
      <c r="D210" s="2" t="s">
        <v>1143</v>
      </c>
      <c r="E210" s="2" t="s">
        <v>19</v>
      </c>
      <c r="F210" s="2" t="s">
        <v>1169</v>
      </c>
      <c r="G210" s="2" t="s">
        <v>1166</v>
      </c>
      <c r="H210" s="2" t="s">
        <v>21</v>
      </c>
    </row>
    <row r="211" spans="1:8" hidden="1" x14ac:dyDescent="0.2">
      <c r="A211" s="2">
        <v>20300109</v>
      </c>
      <c r="B211" s="2">
        <v>0</v>
      </c>
      <c r="C211" s="17">
        <f>B211*2000</f>
        <v>0</v>
      </c>
      <c r="D211" s="2" t="s">
        <v>1143</v>
      </c>
      <c r="E211" s="2" t="s">
        <v>19</v>
      </c>
      <c r="F211" s="2" t="s">
        <v>1169</v>
      </c>
      <c r="G211" s="2" t="s">
        <v>1163</v>
      </c>
      <c r="H211" s="2" t="s">
        <v>21</v>
      </c>
    </row>
    <row r="212" spans="1:8" hidden="1" x14ac:dyDescent="0.2">
      <c r="A212" s="2">
        <v>20300201</v>
      </c>
      <c r="B212" s="2">
        <v>9.8360978000000005E-3</v>
      </c>
      <c r="C212" s="17">
        <f>B212*2000</f>
        <v>19.672195600000002</v>
      </c>
      <c r="D212" s="2" t="s">
        <v>1143</v>
      </c>
      <c r="E212" s="2" t="s">
        <v>19</v>
      </c>
      <c r="F212" s="2" t="s">
        <v>226</v>
      </c>
      <c r="G212" s="2" t="s">
        <v>1164</v>
      </c>
      <c r="H212" s="2" t="s">
        <v>1165</v>
      </c>
    </row>
    <row r="213" spans="1:8" hidden="1" x14ac:dyDescent="0.2">
      <c r="A213" s="2">
        <v>20300202</v>
      </c>
      <c r="B213" s="2">
        <v>5.4650499999999999E-3</v>
      </c>
      <c r="C213" s="17">
        <f>B213*2000</f>
        <v>10.930099999999999</v>
      </c>
      <c r="D213" s="2" t="s">
        <v>1143</v>
      </c>
      <c r="E213" s="2" t="s">
        <v>19</v>
      </c>
      <c r="F213" s="2" t="s">
        <v>226</v>
      </c>
      <c r="G213" s="2" t="s">
        <v>1153</v>
      </c>
      <c r="H213" s="2" t="s">
        <v>1165</v>
      </c>
    </row>
    <row r="214" spans="1:8" hidden="1" x14ac:dyDescent="0.2">
      <c r="A214" s="2">
        <v>20300203</v>
      </c>
      <c r="B214" s="2">
        <v>8.8231149999999994E-3</v>
      </c>
      <c r="C214" s="17">
        <f>B214*2000</f>
        <v>17.646229999999999</v>
      </c>
      <c r="D214" s="2" t="s">
        <v>1143</v>
      </c>
      <c r="E214" s="2" t="s">
        <v>19</v>
      </c>
      <c r="F214" s="2" t="s">
        <v>226</v>
      </c>
      <c r="G214" s="2" t="s">
        <v>1168</v>
      </c>
      <c r="H214" s="2" t="s">
        <v>1165</v>
      </c>
    </row>
    <row r="215" spans="1:8" hidden="1" x14ac:dyDescent="0.2">
      <c r="A215" s="2">
        <v>20300204</v>
      </c>
      <c r="B215" s="3">
        <v>2.5406827999999999E-6</v>
      </c>
      <c r="C215" s="17">
        <f>B215*2000</f>
        <v>5.0813656000000002E-3</v>
      </c>
      <c r="D215" s="2" t="s">
        <v>1143</v>
      </c>
      <c r="E215" s="2" t="s">
        <v>19</v>
      </c>
      <c r="F215" s="2" t="s">
        <v>226</v>
      </c>
      <c r="G215" s="2" t="s">
        <v>1167</v>
      </c>
      <c r="H215" s="2" t="s">
        <v>1165</v>
      </c>
    </row>
    <row r="216" spans="1:8" hidden="1" x14ac:dyDescent="0.2">
      <c r="A216" s="2">
        <v>20300207</v>
      </c>
      <c r="B216" s="2">
        <v>1.6775150000000001E-4</v>
      </c>
      <c r="C216" s="17">
        <f>B216*2000</f>
        <v>0.335503</v>
      </c>
      <c r="D216" s="2" t="s">
        <v>1143</v>
      </c>
      <c r="E216" s="2" t="s">
        <v>19</v>
      </c>
      <c r="F216" s="2" t="s">
        <v>226</v>
      </c>
      <c r="G216" s="2" t="s">
        <v>1166</v>
      </c>
      <c r="H216" s="2" t="s">
        <v>1165</v>
      </c>
    </row>
    <row r="217" spans="1:8" hidden="1" x14ac:dyDescent="0.2">
      <c r="A217" s="2">
        <v>20300401</v>
      </c>
      <c r="B217" s="3">
        <v>2.7000000000000001E-7</v>
      </c>
      <c r="C217" s="17">
        <f>B217*2000</f>
        <v>5.4000000000000001E-4</v>
      </c>
      <c r="D217" s="2" t="s">
        <v>1143</v>
      </c>
      <c r="E217" s="2" t="s">
        <v>19</v>
      </c>
      <c r="F217" s="2" t="s">
        <v>57</v>
      </c>
      <c r="G217" s="2" t="s">
        <v>1484</v>
      </c>
      <c r="H217" s="2" t="s">
        <v>21</v>
      </c>
    </row>
    <row r="218" spans="1:8" hidden="1" x14ac:dyDescent="0.2">
      <c r="A218" s="2">
        <v>20300702</v>
      </c>
      <c r="B218" s="3">
        <v>3.9029999999999997E-6</v>
      </c>
      <c r="C218" s="17">
        <f>B218*2000</f>
        <v>7.8059999999999996E-3</v>
      </c>
      <c r="D218" s="2" t="s">
        <v>1143</v>
      </c>
      <c r="E218" s="2" t="s">
        <v>19</v>
      </c>
      <c r="F218" s="2" t="s">
        <v>1269</v>
      </c>
      <c r="G218" s="2" t="s">
        <v>1483</v>
      </c>
      <c r="H218" s="2" t="s">
        <v>1159</v>
      </c>
    </row>
    <row r="219" spans="1:8" s="23" customFormat="1" hidden="1" x14ac:dyDescent="0.2">
      <c r="A219" s="23">
        <v>20300802</v>
      </c>
      <c r="B219" s="25">
        <v>9.9999999999999995E-7</v>
      </c>
      <c r="C219" s="24">
        <f>B219*2000</f>
        <v>2E-3</v>
      </c>
      <c r="D219" s="23" t="s">
        <v>1143</v>
      </c>
      <c r="E219" s="23" t="s">
        <v>19</v>
      </c>
      <c r="F219" s="23" t="s">
        <v>366</v>
      </c>
      <c r="G219" s="23" t="s">
        <v>1164</v>
      </c>
      <c r="H219" s="23" t="s">
        <v>1159</v>
      </c>
    </row>
    <row r="220" spans="1:8" s="23" customFormat="1" hidden="1" x14ac:dyDescent="0.2">
      <c r="A220" s="23">
        <v>20300809</v>
      </c>
      <c r="B220" s="23">
        <v>0</v>
      </c>
      <c r="C220" s="24">
        <f>B220*2000</f>
        <v>0</v>
      </c>
      <c r="D220" s="23" t="s">
        <v>1143</v>
      </c>
      <c r="E220" s="23" t="s">
        <v>19</v>
      </c>
      <c r="F220" s="23" t="s">
        <v>366</v>
      </c>
      <c r="G220" s="23" t="s">
        <v>1163</v>
      </c>
      <c r="H220" s="23" t="s">
        <v>1159</v>
      </c>
    </row>
    <row r="221" spans="1:8" hidden="1" x14ac:dyDescent="0.2">
      <c r="A221" s="2">
        <v>20301001</v>
      </c>
      <c r="B221" s="3">
        <v>6.7483999999999997E-8</v>
      </c>
      <c r="C221" s="17">
        <f>B221*2000</f>
        <v>1.3496799999999999E-4</v>
      </c>
      <c r="D221" s="2" t="s">
        <v>1143</v>
      </c>
      <c r="E221" s="2" t="s">
        <v>19</v>
      </c>
      <c r="F221" s="2" t="s">
        <v>223</v>
      </c>
      <c r="G221" s="2" t="s">
        <v>1160</v>
      </c>
      <c r="H221" s="2" t="s">
        <v>1159</v>
      </c>
    </row>
    <row r="222" spans="1:8" hidden="1" x14ac:dyDescent="0.2">
      <c r="A222" s="2">
        <v>20400101</v>
      </c>
      <c r="B222" s="3">
        <v>2.7171720000000001E-6</v>
      </c>
      <c r="C222" s="17">
        <f>B222*2000</f>
        <v>5.4343439999999998E-3</v>
      </c>
      <c r="D222" s="2" t="s">
        <v>1143</v>
      </c>
      <c r="E222" s="2" t="s">
        <v>1150</v>
      </c>
      <c r="F222" s="2" t="s">
        <v>1156</v>
      </c>
      <c r="G222" s="2" t="s">
        <v>1158</v>
      </c>
      <c r="H222" s="2" t="s">
        <v>14</v>
      </c>
    </row>
    <row r="223" spans="1:8" hidden="1" x14ac:dyDescent="0.2">
      <c r="A223" s="2">
        <v>20400110</v>
      </c>
      <c r="B223" s="2">
        <v>1.901111E-4</v>
      </c>
      <c r="C223" s="17">
        <f>B223*2000</f>
        <v>0.38022220000000001</v>
      </c>
      <c r="D223" s="2" t="s">
        <v>1143</v>
      </c>
      <c r="E223" s="2" t="s">
        <v>1150</v>
      </c>
      <c r="F223" s="2" t="s">
        <v>1156</v>
      </c>
      <c r="G223" s="2" t="s">
        <v>1157</v>
      </c>
      <c r="H223" s="2" t="s">
        <v>14</v>
      </c>
    </row>
    <row r="224" spans="1:8" hidden="1" x14ac:dyDescent="0.2">
      <c r="A224" s="2">
        <v>20400301</v>
      </c>
      <c r="B224" s="2">
        <v>1.8369E-4</v>
      </c>
      <c r="C224" s="17">
        <f>B224*2000</f>
        <v>0.36737999999999998</v>
      </c>
      <c r="D224" s="2" t="s">
        <v>1143</v>
      </c>
      <c r="E224" s="2" t="s">
        <v>1150</v>
      </c>
      <c r="F224" s="2" t="s">
        <v>1153</v>
      </c>
      <c r="G224" s="2" t="s">
        <v>226</v>
      </c>
      <c r="H224" s="2" t="s">
        <v>1154</v>
      </c>
    </row>
    <row r="225" spans="1:8" hidden="1" x14ac:dyDescent="0.2">
      <c r="A225" s="2">
        <v>20400303</v>
      </c>
      <c r="B225" s="2">
        <v>1.63714E-5</v>
      </c>
      <c r="C225" s="17">
        <f>B225*2000</f>
        <v>3.2742800000000002E-2</v>
      </c>
      <c r="D225" s="2" t="s">
        <v>1143</v>
      </c>
      <c r="E225" s="2" t="s">
        <v>1150</v>
      </c>
      <c r="F225" s="2" t="s">
        <v>1153</v>
      </c>
      <c r="G225" s="2" t="s">
        <v>12</v>
      </c>
      <c r="H225" s="2" t="s">
        <v>14</v>
      </c>
    </row>
    <row r="226" spans="1:8" hidden="1" x14ac:dyDescent="0.2">
      <c r="A226" s="2">
        <v>20400305</v>
      </c>
      <c r="B226" s="3">
        <v>1.3E-6</v>
      </c>
      <c r="C226" s="17">
        <f>B226*2000</f>
        <v>2.5999999999999999E-3</v>
      </c>
      <c r="D226" s="2" t="s">
        <v>1143</v>
      </c>
      <c r="E226" s="2" t="s">
        <v>1150</v>
      </c>
      <c r="F226" s="2" t="s">
        <v>1153</v>
      </c>
      <c r="G226" s="2" t="s">
        <v>1152</v>
      </c>
      <c r="H226" s="2" t="s">
        <v>14</v>
      </c>
    </row>
    <row r="227" spans="1:8" hidden="1" x14ac:dyDescent="0.2">
      <c r="A227" s="2">
        <v>20400401</v>
      </c>
      <c r="B227" s="2">
        <v>1.4671000000000001E-5</v>
      </c>
      <c r="C227" s="17">
        <f>B227*2000</f>
        <v>2.9342E-2</v>
      </c>
      <c r="D227" s="2" t="s">
        <v>1143</v>
      </c>
      <c r="E227" s="2" t="s">
        <v>1150</v>
      </c>
      <c r="F227" s="2" t="s">
        <v>1149</v>
      </c>
      <c r="G227" s="2" t="s">
        <v>1151</v>
      </c>
      <c r="H227" s="2" t="s">
        <v>1141</v>
      </c>
    </row>
    <row r="228" spans="1:8" hidden="1" x14ac:dyDescent="0.2">
      <c r="A228" s="2">
        <v>20400402</v>
      </c>
      <c r="B228" s="2">
        <v>4.06877E-5</v>
      </c>
      <c r="C228" s="17">
        <f>B228*2000</f>
        <v>8.1375400000000001E-2</v>
      </c>
      <c r="D228" s="2" t="s">
        <v>1143</v>
      </c>
      <c r="E228" s="2" t="s">
        <v>1150</v>
      </c>
      <c r="F228" s="2" t="s">
        <v>1149</v>
      </c>
      <c r="G228" s="2" t="s">
        <v>1148</v>
      </c>
      <c r="H228" s="2" t="s">
        <v>14</v>
      </c>
    </row>
    <row r="229" spans="1:8" hidden="1" x14ac:dyDescent="0.2">
      <c r="A229" s="2">
        <v>2102001000</v>
      </c>
      <c r="B229" s="2">
        <v>6.4164751000000001E-3</v>
      </c>
      <c r="C229" s="17">
        <f>B229*2000</f>
        <v>12.832950200000001</v>
      </c>
      <c r="D229" s="2" t="s">
        <v>7</v>
      </c>
      <c r="E229" s="2" t="s">
        <v>8</v>
      </c>
      <c r="F229" s="2" t="s">
        <v>9</v>
      </c>
      <c r="G229" s="2" t="s">
        <v>10</v>
      </c>
      <c r="H229" s="2" t="s">
        <v>11</v>
      </c>
    </row>
    <row r="230" spans="1:8" hidden="1" x14ac:dyDescent="0.2">
      <c r="A230" s="2">
        <v>2102004000</v>
      </c>
      <c r="B230" s="2">
        <v>2.1656156999999999E-3</v>
      </c>
      <c r="C230" s="17">
        <f>B230*2000</f>
        <v>4.3312314000000001</v>
      </c>
      <c r="D230" s="2" t="s">
        <v>7</v>
      </c>
      <c r="E230" s="2" t="s">
        <v>8</v>
      </c>
      <c r="F230" s="2" t="s">
        <v>12</v>
      </c>
      <c r="G230" s="2" t="s">
        <v>13</v>
      </c>
      <c r="H230" s="2" t="s">
        <v>14</v>
      </c>
    </row>
    <row r="231" spans="1:8" hidden="1" x14ac:dyDescent="0.2">
      <c r="A231" s="2">
        <v>2102004001</v>
      </c>
      <c r="B231" s="2">
        <v>9.9734718999999993E-3</v>
      </c>
      <c r="C231" s="17">
        <f>B231*2000</f>
        <v>19.9469438</v>
      </c>
      <c r="D231" s="2" t="s">
        <v>7</v>
      </c>
      <c r="E231" s="2" t="s">
        <v>8</v>
      </c>
      <c r="F231" s="2" t="s">
        <v>12</v>
      </c>
      <c r="G231" s="2" t="s">
        <v>15</v>
      </c>
      <c r="H231" s="2" t="s">
        <v>14</v>
      </c>
    </row>
    <row r="232" spans="1:8" hidden="1" x14ac:dyDescent="0.2">
      <c r="A232" s="2">
        <v>2102004002</v>
      </c>
      <c r="B232" s="2">
        <v>2.4018210000000002E-3</v>
      </c>
      <c r="C232" s="17">
        <f>B232*2000</f>
        <v>4.803642</v>
      </c>
      <c r="D232" s="2" t="s">
        <v>7</v>
      </c>
      <c r="E232" s="2" t="s">
        <v>8</v>
      </c>
      <c r="F232" s="2" t="s">
        <v>12</v>
      </c>
      <c r="G232" s="2" t="s">
        <v>16</v>
      </c>
      <c r="H232" s="2" t="s">
        <v>14</v>
      </c>
    </row>
    <row r="233" spans="1:8" hidden="1" x14ac:dyDescent="0.2">
      <c r="A233" s="2">
        <v>2102005000</v>
      </c>
      <c r="B233" s="2">
        <v>1.8689453E-3</v>
      </c>
      <c r="C233" s="17">
        <f>B233*2000</f>
        <v>3.7378906000000001</v>
      </c>
      <c r="D233" s="2" t="s">
        <v>7</v>
      </c>
      <c r="E233" s="2" t="s">
        <v>8</v>
      </c>
      <c r="F233" s="2" t="s">
        <v>17</v>
      </c>
      <c r="G233" s="2" t="s">
        <v>10</v>
      </c>
      <c r="H233" s="2" t="s">
        <v>14</v>
      </c>
    </row>
    <row r="234" spans="1:8" hidden="1" x14ac:dyDescent="0.2">
      <c r="A234" s="2">
        <v>2102011000</v>
      </c>
      <c r="B234" s="2">
        <v>4.2314898E-3</v>
      </c>
      <c r="C234" s="17">
        <f>B234*2000</f>
        <v>8.4629796000000006</v>
      </c>
      <c r="D234" s="2" t="s">
        <v>7</v>
      </c>
      <c r="E234" s="2" t="s">
        <v>8</v>
      </c>
      <c r="F234" s="2" t="s">
        <v>18</v>
      </c>
      <c r="G234" s="2" t="s">
        <v>10</v>
      </c>
      <c r="H234" s="2" t="s">
        <v>14</v>
      </c>
    </row>
    <row r="235" spans="1:8" hidden="1" x14ac:dyDescent="0.2">
      <c r="A235" s="2">
        <v>2103001000</v>
      </c>
      <c r="B235" s="2">
        <v>6.1694569999999995E-4</v>
      </c>
      <c r="C235" s="17">
        <f>B235*2000</f>
        <v>1.2338913999999999</v>
      </c>
      <c r="D235" s="2" t="s">
        <v>7</v>
      </c>
      <c r="E235" s="2" t="s">
        <v>19</v>
      </c>
      <c r="F235" s="2" t="s">
        <v>9</v>
      </c>
      <c r="G235" s="2" t="s">
        <v>10</v>
      </c>
      <c r="H235" s="2" t="s">
        <v>20</v>
      </c>
    </row>
    <row r="236" spans="1:8" hidden="1" x14ac:dyDescent="0.2">
      <c r="A236" s="2">
        <v>2103004000</v>
      </c>
      <c r="B236" s="2">
        <v>4.2536950999999996E-3</v>
      </c>
      <c r="C236" s="17">
        <f>B236*2000</f>
        <v>8.5073901999999997</v>
      </c>
      <c r="D236" s="2" t="s">
        <v>7</v>
      </c>
      <c r="E236" s="2" t="s">
        <v>19</v>
      </c>
      <c r="F236" s="2" t="s">
        <v>12</v>
      </c>
      <c r="G236" s="2" t="s">
        <v>13</v>
      </c>
      <c r="H236" s="2" t="s">
        <v>21</v>
      </c>
    </row>
    <row r="237" spans="1:8" hidden="1" x14ac:dyDescent="0.2">
      <c r="A237" s="2">
        <v>2103004001</v>
      </c>
      <c r="B237" s="2">
        <v>2.55991938E-2</v>
      </c>
      <c r="C237" s="17">
        <f>B237*2000</f>
        <v>51.198387599999997</v>
      </c>
      <c r="D237" s="2" t="s">
        <v>7</v>
      </c>
      <c r="E237" s="2" t="s">
        <v>19</v>
      </c>
      <c r="F237" s="2" t="s">
        <v>12</v>
      </c>
      <c r="G237" s="2" t="s">
        <v>22</v>
      </c>
      <c r="H237" s="2" t="s">
        <v>21</v>
      </c>
    </row>
    <row r="238" spans="1:8" hidden="1" x14ac:dyDescent="0.2">
      <c r="A238" s="2">
        <v>2103004002</v>
      </c>
      <c r="B238" s="2">
        <v>7.1803192999999998E-3</v>
      </c>
      <c r="C238" s="17">
        <f>B238*2000</f>
        <v>14.3606386</v>
      </c>
      <c r="D238" s="2" t="s">
        <v>7</v>
      </c>
      <c r="E238" s="2" t="s">
        <v>19</v>
      </c>
      <c r="F238" s="2" t="s">
        <v>12</v>
      </c>
      <c r="G238" s="2" t="s">
        <v>23</v>
      </c>
      <c r="H238" s="2" t="s">
        <v>21</v>
      </c>
    </row>
    <row r="239" spans="1:8" hidden="1" x14ac:dyDescent="0.2">
      <c r="A239" s="2">
        <v>2103005000</v>
      </c>
      <c r="B239" s="2">
        <v>6.8809809999999998E-4</v>
      </c>
      <c r="C239" s="17">
        <f>B239*2000</f>
        <v>1.3761961999999999</v>
      </c>
      <c r="D239" s="2" t="s">
        <v>7</v>
      </c>
      <c r="E239" s="2" t="s">
        <v>19</v>
      </c>
      <c r="F239" s="2" t="s">
        <v>17</v>
      </c>
      <c r="G239" s="2" t="s">
        <v>10</v>
      </c>
      <c r="H239" s="2" t="s">
        <v>21</v>
      </c>
    </row>
    <row r="240" spans="1:8" hidden="1" x14ac:dyDescent="0.2">
      <c r="A240" s="2">
        <v>2103011000</v>
      </c>
      <c r="B240" s="2">
        <v>2.3942480999999999E-3</v>
      </c>
      <c r="C240" s="17">
        <f>B240*2000</f>
        <v>4.7884962</v>
      </c>
      <c r="D240" s="2" t="s">
        <v>7</v>
      </c>
      <c r="E240" s="2" t="s">
        <v>19</v>
      </c>
      <c r="F240" s="2" t="s">
        <v>18</v>
      </c>
      <c r="G240" s="2" t="s">
        <v>24</v>
      </c>
      <c r="H240" s="2" t="s">
        <v>21</v>
      </c>
    </row>
    <row r="241" spans="1:8" hidden="1" x14ac:dyDescent="0.2">
      <c r="A241" s="2">
        <v>2104001000</v>
      </c>
      <c r="B241" s="2">
        <v>0</v>
      </c>
      <c r="C241" s="17">
        <f>B241*2000</f>
        <v>0</v>
      </c>
      <c r="D241" s="2" t="s">
        <v>7</v>
      </c>
      <c r="E241" s="2" t="s">
        <v>25</v>
      </c>
      <c r="F241" s="2" t="s">
        <v>9</v>
      </c>
      <c r="G241" s="2" t="s">
        <v>24</v>
      </c>
      <c r="H241" s="2" t="s">
        <v>26</v>
      </c>
    </row>
    <row r="242" spans="1:8" hidden="1" x14ac:dyDescent="0.2">
      <c r="A242" s="2">
        <v>2104002000</v>
      </c>
      <c r="B242" s="2">
        <v>2.21084E-5</v>
      </c>
      <c r="C242" s="17">
        <f>B242*2000</f>
        <v>4.4216800000000001E-2</v>
      </c>
      <c r="D242" s="2" t="s">
        <v>7</v>
      </c>
      <c r="E242" s="2" t="s">
        <v>25</v>
      </c>
      <c r="F242" s="2" t="s">
        <v>27</v>
      </c>
      <c r="G242" s="2" t="s">
        <v>24</v>
      </c>
      <c r="H242" s="2" t="s">
        <v>26</v>
      </c>
    </row>
    <row r="243" spans="1:8" hidden="1" x14ac:dyDescent="0.2">
      <c r="A243" s="2">
        <v>2104004000</v>
      </c>
      <c r="B243" s="2">
        <v>0.62309320619999997</v>
      </c>
      <c r="C243" s="17">
        <f>B243*2000</f>
        <v>1246.1864123999999</v>
      </c>
      <c r="D243" s="2" t="s">
        <v>7</v>
      </c>
      <c r="E243" s="2" t="s">
        <v>25</v>
      </c>
      <c r="F243" s="2" t="s">
        <v>12</v>
      </c>
      <c r="G243" s="2" t="s">
        <v>24</v>
      </c>
      <c r="H243" s="2" t="s">
        <v>28</v>
      </c>
    </row>
    <row r="244" spans="1:8" hidden="1" x14ac:dyDescent="0.2">
      <c r="A244" s="2">
        <v>2104008100</v>
      </c>
      <c r="B244" s="2">
        <v>9.6817708899999994E-2</v>
      </c>
      <c r="C244" s="17">
        <f>B244*2000</f>
        <v>193.6354178</v>
      </c>
      <c r="D244" s="2" t="s">
        <v>7</v>
      </c>
      <c r="E244" s="2" t="s">
        <v>25</v>
      </c>
      <c r="F244" s="2" t="s">
        <v>29</v>
      </c>
      <c r="G244" s="2" t="s">
        <v>34</v>
      </c>
      <c r="H244" s="2" t="s">
        <v>31</v>
      </c>
    </row>
    <row r="245" spans="1:8" hidden="1" x14ac:dyDescent="0.2">
      <c r="A245" s="2">
        <v>2104008210</v>
      </c>
      <c r="B245" s="2">
        <v>2.31933889E-2</v>
      </c>
      <c r="C245" s="17">
        <f>B245*2000</f>
        <v>46.386777800000004</v>
      </c>
      <c r="D245" s="2" t="s">
        <v>7</v>
      </c>
      <c r="E245" s="2" t="s">
        <v>25</v>
      </c>
      <c r="F245" s="2" t="s">
        <v>29</v>
      </c>
      <c r="G245" s="2" t="s">
        <v>35</v>
      </c>
      <c r="H245" s="2" t="s">
        <v>31</v>
      </c>
    </row>
    <row r="246" spans="1:8" hidden="1" x14ac:dyDescent="0.2">
      <c r="A246" s="2">
        <v>2104008220</v>
      </c>
      <c r="B246" s="2">
        <v>4.3415151499999999E-2</v>
      </c>
      <c r="C246" s="17">
        <f>B246*2000</f>
        <v>86.830303000000001</v>
      </c>
      <c r="D246" s="2" t="s">
        <v>7</v>
      </c>
      <c r="E246" s="2" t="s">
        <v>25</v>
      </c>
      <c r="F246" s="2" t="s">
        <v>29</v>
      </c>
      <c r="G246" s="2" t="s">
        <v>36</v>
      </c>
      <c r="H246" s="2" t="s">
        <v>31</v>
      </c>
    </row>
    <row r="247" spans="1:8" hidden="1" x14ac:dyDescent="0.2">
      <c r="A247" s="2">
        <v>2104008230</v>
      </c>
      <c r="B247" s="2">
        <v>2.81924086E-2</v>
      </c>
      <c r="C247" s="17">
        <f>B247*2000</f>
        <v>56.384817200000001</v>
      </c>
      <c r="D247" s="2" t="s">
        <v>7</v>
      </c>
      <c r="E247" s="2" t="s">
        <v>25</v>
      </c>
      <c r="F247" s="2" t="s">
        <v>29</v>
      </c>
      <c r="G247" s="2" t="s">
        <v>37</v>
      </c>
      <c r="H247" s="2" t="s">
        <v>31</v>
      </c>
    </row>
    <row r="248" spans="1:8" hidden="1" x14ac:dyDescent="0.2">
      <c r="A248" s="2">
        <v>2104008310</v>
      </c>
      <c r="B248" s="2">
        <v>0.1057149126</v>
      </c>
      <c r="C248" s="17">
        <f>B248*2000</f>
        <v>211.42982520000001</v>
      </c>
      <c r="D248" s="2" t="s">
        <v>7</v>
      </c>
      <c r="E248" s="2" t="s">
        <v>25</v>
      </c>
      <c r="F248" s="2" t="s">
        <v>29</v>
      </c>
      <c r="G248" s="2" t="s">
        <v>39</v>
      </c>
      <c r="H248" s="2" t="s">
        <v>31</v>
      </c>
    </row>
    <row r="249" spans="1:8" hidden="1" x14ac:dyDescent="0.2">
      <c r="A249" s="2">
        <v>2104008320</v>
      </c>
      <c r="B249" s="2">
        <v>0.17576335900000001</v>
      </c>
      <c r="C249" s="17">
        <f>B249*2000</f>
        <v>351.52671800000002</v>
      </c>
      <c r="D249" s="2" t="s">
        <v>7</v>
      </c>
      <c r="E249" s="2" t="s">
        <v>25</v>
      </c>
      <c r="F249" s="2" t="s">
        <v>29</v>
      </c>
      <c r="G249" s="2" t="s">
        <v>40</v>
      </c>
      <c r="H249" s="2" t="s">
        <v>31</v>
      </c>
    </row>
    <row r="250" spans="1:8" hidden="1" x14ac:dyDescent="0.2">
      <c r="A250" s="2">
        <v>2104008330</v>
      </c>
      <c r="B250" s="2">
        <v>0.102061684</v>
      </c>
      <c r="C250" s="17">
        <f>B250*2000</f>
        <v>204.123368</v>
      </c>
      <c r="D250" s="2" t="s">
        <v>7</v>
      </c>
      <c r="E250" s="2" t="s">
        <v>25</v>
      </c>
      <c r="F250" s="2" t="s">
        <v>29</v>
      </c>
      <c r="G250" s="2" t="s">
        <v>41</v>
      </c>
      <c r="H250" s="2" t="s">
        <v>31</v>
      </c>
    </row>
    <row r="251" spans="1:8" hidden="1" x14ac:dyDescent="0.2">
      <c r="A251" s="2">
        <v>2104008400</v>
      </c>
      <c r="B251" s="2">
        <v>4.5073318299999998E-2</v>
      </c>
      <c r="C251" s="17">
        <f>B251*2000</f>
        <v>90.146636599999994</v>
      </c>
      <c r="D251" s="2" t="s">
        <v>7</v>
      </c>
      <c r="E251" s="2" t="s">
        <v>25</v>
      </c>
      <c r="F251" s="2" t="s">
        <v>29</v>
      </c>
      <c r="G251" s="2" t="s">
        <v>42</v>
      </c>
      <c r="H251" s="2" t="s">
        <v>31</v>
      </c>
    </row>
    <row r="252" spans="1:8" hidden="1" x14ac:dyDescent="0.2">
      <c r="A252" s="2">
        <v>2104008510</v>
      </c>
      <c r="B252" s="2">
        <v>4.86471396E-2</v>
      </c>
      <c r="C252" s="17">
        <f>B252*2000</f>
        <v>97.294279200000005</v>
      </c>
      <c r="D252" s="2" t="s">
        <v>7</v>
      </c>
      <c r="E252" s="2" t="s">
        <v>25</v>
      </c>
      <c r="F252" s="2" t="s">
        <v>29</v>
      </c>
      <c r="G252" s="2" t="s">
        <v>44</v>
      </c>
      <c r="H252" s="2" t="s">
        <v>31</v>
      </c>
    </row>
    <row r="253" spans="1:8" hidden="1" x14ac:dyDescent="0.2">
      <c r="A253" s="2">
        <v>2104008530</v>
      </c>
      <c r="B253" s="2">
        <v>3.2936845E-3</v>
      </c>
      <c r="C253" s="17">
        <f>B253*2000</f>
        <v>6.5873689999999998</v>
      </c>
      <c r="D253" s="2" t="s">
        <v>7</v>
      </c>
      <c r="E253" s="2" t="s">
        <v>25</v>
      </c>
      <c r="F253" s="2" t="s">
        <v>29</v>
      </c>
      <c r="G253" s="2" t="s">
        <v>45</v>
      </c>
      <c r="H253" s="2" t="s">
        <v>31</v>
      </c>
    </row>
    <row r="254" spans="1:8" hidden="1" x14ac:dyDescent="0.2">
      <c r="A254" s="2">
        <v>2104008610</v>
      </c>
      <c r="B254" s="2">
        <v>4.8168002699999997E-2</v>
      </c>
      <c r="C254" s="17">
        <f>B254*2000</f>
        <v>96.336005399999991</v>
      </c>
      <c r="D254" s="2" t="s">
        <v>7</v>
      </c>
      <c r="E254" s="2" t="s">
        <v>25</v>
      </c>
      <c r="F254" s="2" t="s">
        <v>29</v>
      </c>
      <c r="G254" s="2" t="s">
        <v>46</v>
      </c>
      <c r="H254" s="2" t="s">
        <v>31</v>
      </c>
    </row>
    <row r="255" spans="1:8" hidden="1" x14ac:dyDescent="0.2">
      <c r="A255" s="2">
        <v>2104008620</v>
      </c>
      <c r="B255" s="2">
        <v>2.51822864E-2</v>
      </c>
      <c r="C255" s="17">
        <f>B255*2000</f>
        <v>50.364572799999998</v>
      </c>
      <c r="D255" s="2" t="s">
        <v>7</v>
      </c>
      <c r="E255" s="2" t="s">
        <v>25</v>
      </c>
      <c r="F255" s="2" t="s">
        <v>29</v>
      </c>
      <c r="G255" s="2" t="s">
        <v>51</v>
      </c>
      <c r="H255" s="2" t="s">
        <v>31</v>
      </c>
    </row>
    <row r="256" spans="1:8" hidden="1" x14ac:dyDescent="0.2">
      <c r="A256" s="2">
        <v>2104008630</v>
      </c>
      <c r="B256" s="2">
        <v>1.0947012999999999E-3</v>
      </c>
      <c r="C256" s="17">
        <f>B256*2000</f>
        <v>2.1894025999999998</v>
      </c>
      <c r="D256" s="2" t="s">
        <v>7</v>
      </c>
      <c r="E256" s="2" t="s">
        <v>25</v>
      </c>
      <c r="F256" s="2" t="s">
        <v>29</v>
      </c>
      <c r="G256" s="2" t="s">
        <v>52</v>
      </c>
      <c r="H256" s="2" t="s">
        <v>31</v>
      </c>
    </row>
    <row r="257" spans="1:8" hidden="1" x14ac:dyDescent="0.2">
      <c r="A257" s="2">
        <v>2104008700</v>
      </c>
      <c r="B257" s="2">
        <v>0.1063205198</v>
      </c>
      <c r="C257" s="17">
        <f>B257*2000</f>
        <v>212.6410396</v>
      </c>
      <c r="D257" s="2" t="s">
        <v>7</v>
      </c>
      <c r="E257" s="2" t="s">
        <v>25</v>
      </c>
      <c r="F257" s="2" t="s">
        <v>29</v>
      </c>
      <c r="G257" s="2" t="s">
        <v>1482</v>
      </c>
      <c r="H257" s="2" t="s">
        <v>31</v>
      </c>
    </row>
    <row r="258" spans="1:8" hidden="1" x14ac:dyDescent="0.2">
      <c r="A258" s="2">
        <v>2104011000</v>
      </c>
      <c r="B258" s="2">
        <v>1.6585001799999999E-2</v>
      </c>
      <c r="C258" s="17">
        <f>B258*2000</f>
        <v>33.170003600000001</v>
      </c>
      <c r="D258" s="2" t="s">
        <v>7</v>
      </c>
      <c r="E258" s="2" t="s">
        <v>25</v>
      </c>
      <c r="F258" s="2" t="s">
        <v>18</v>
      </c>
      <c r="G258" s="2" t="s">
        <v>54</v>
      </c>
      <c r="H258" s="2" t="s">
        <v>28</v>
      </c>
    </row>
    <row r="259" spans="1:8" hidden="1" x14ac:dyDescent="0.2">
      <c r="A259" s="2">
        <v>2201110080</v>
      </c>
      <c r="B259" s="2">
        <v>1.9523155E-3</v>
      </c>
      <c r="C259" s="17">
        <f>B259*2000</f>
        <v>3.9046310000000002</v>
      </c>
      <c r="D259" s="2" t="s">
        <v>55</v>
      </c>
      <c r="E259" s="2" t="s">
        <v>1480</v>
      </c>
      <c r="F259" s="2" t="s">
        <v>1481</v>
      </c>
      <c r="G259" s="2" t="s">
        <v>1461</v>
      </c>
      <c r="H259" s="2" t="s">
        <v>1460</v>
      </c>
    </row>
    <row r="260" spans="1:8" hidden="1" x14ac:dyDescent="0.2">
      <c r="A260" s="2">
        <v>2201210080</v>
      </c>
      <c r="B260" s="2">
        <v>0.13151705120000001</v>
      </c>
      <c r="C260" s="17">
        <f>B260*2000</f>
        <v>263.03410240000005</v>
      </c>
      <c r="D260" s="2" t="s">
        <v>55</v>
      </c>
      <c r="E260" s="2" t="s">
        <v>1480</v>
      </c>
      <c r="F260" s="2" t="s">
        <v>1465</v>
      </c>
      <c r="G260" s="2" t="s">
        <v>1461</v>
      </c>
      <c r="H260" s="2" t="s">
        <v>1460</v>
      </c>
    </row>
    <row r="261" spans="1:8" hidden="1" x14ac:dyDescent="0.2">
      <c r="A261" s="2">
        <v>2201310080</v>
      </c>
      <c r="B261" s="2">
        <v>0.16686137049999999</v>
      </c>
      <c r="C261" s="17">
        <f>B261*2000</f>
        <v>333.72274099999998</v>
      </c>
      <c r="D261" s="2" t="s">
        <v>55</v>
      </c>
      <c r="E261" s="2" t="s">
        <v>1480</v>
      </c>
      <c r="F261" s="2" t="s">
        <v>1464</v>
      </c>
      <c r="G261" s="2" t="s">
        <v>1461</v>
      </c>
      <c r="H261" s="2" t="s">
        <v>1460</v>
      </c>
    </row>
    <row r="262" spans="1:8" hidden="1" x14ac:dyDescent="0.2">
      <c r="A262" s="2">
        <v>2201320080</v>
      </c>
      <c r="B262" s="2">
        <v>1.5004393600000001E-2</v>
      </c>
      <c r="C262" s="17">
        <f>B262*2000</f>
        <v>30.0087872</v>
      </c>
      <c r="D262" s="2" t="s">
        <v>55</v>
      </c>
      <c r="E262" s="2" t="s">
        <v>1480</v>
      </c>
      <c r="F262" s="2" t="s">
        <v>1462</v>
      </c>
      <c r="G262" s="2" t="s">
        <v>1461</v>
      </c>
      <c r="H262" s="2" t="s">
        <v>1460</v>
      </c>
    </row>
    <row r="263" spans="1:8" hidden="1" x14ac:dyDescent="0.2">
      <c r="A263" s="2">
        <v>2201410080</v>
      </c>
      <c r="B263" s="2">
        <v>1.0399599999999999E-5</v>
      </c>
      <c r="C263" s="17">
        <f>B263*2000</f>
        <v>2.07992E-2</v>
      </c>
      <c r="D263" s="2" t="s">
        <v>55</v>
      </c>
      <c r="E263" s="2" t="s">
        <v>1480</v>
      </c>
      <c r="F263" s="2" t="s">
        <v>1474</v>
      </c>
      <c r="G263" s="2" t="s">
        <v>1461</v>
      </c>
      <c r="H263" s="2" t="s">
        <v>1466</v>
      </c>
    </row>
    <row r="264" spans="1:8" hidden="1" x14ac:dyDescent="0.2">
      <c r="A264" s="2">
        <v>2201420080</v>
      </c>
      <c r="B264" s="2">
        <v>1.948579E-4</v>
      </c>
      <c r="C264" s="17">
        <f>B264*2000</f>
        <v>0.3897158</v>
      </c>
      <c r="D264" s="2" t="s">
        <v>55</v>
      </c>
      <c r="E264" s="2" t="s">
        <v>1480</v>
      </c>
      <c r="F264" s="2" t="s">
        <v>1473</v>
      </c>
      <c r="G264" s="2" t="s">
        <v>1461</v>
      </c>
      <c r="H264" s="2" t="s">
        <v>1466</v>
      </c>
    </row>
    <row r="265" spans="1:8" hidden="1" x14ac:dyDescent="0.2">
      <c r="A265" s="2">
        <v>2201430080</v>
      </c>
      <c r="B265" s="2">
        <v>8.1713599999999996E-5</v>
      </c>
      <c r="C265" s="17">
        <f>B265*2000</f>
        <v>0.16342719999999999</v>
      </c>
      <c r="D265" s="2" t="s">
        <v>55</v>
      </c>
      <c r="E265" s="2" t="s">
        <v>1480</v>
      </c>
      <c r="F265" s="2" t="s">
        <v>1472</v>
      </c>
      <c r="G265" s="2" t="s">
        <v>1461</v>
      </c>
      <c r="H265" s="2" t="s">
        <v>1466</v>
      </c>
    </row>
    <row r="266" spans="1:8" hidden="1" x14ac:dyDescent="0.2">
      <c r="A266" s="2">
        <v>2201510080</v>
      </c>
      <c r="B266" s="3">
        <v>9.7762852000000008E-7</v>
      </c>
      <c r="C266" s="17">
        <f>B266*2000</f>
        <v>1.95525704E-3</v>
      </c>
      <c r="D266" s="2" t="s">
        <v>55</v>
      </c>
      <c r="E266" s="2" t="s">
        <v>1480</v>
      </c>
      <c r="F266" s="2" t="s">
        <v>1471</v>
      </c>
      <c r="G266" s="2" t="s">
        <v>1461</v>
      </c>
      <c r="H266" s="2" t="s">
        <v>1466</v>
      </c>
    </row>
    <row r="267" spans="1:8" hidden="1" x14ac:dyDescent="0.2">
      <c r="A267" s="2">
        <v>2201520080</v>
      </c>
      <c r="B267" s="2">
        <v>2.9241556000000001E-3</v>
      </c>
      <c r="C267" s="17">
        <f>B267*2000</f>
        <v>5.8483112000000004</v>
      </c>
      <c r="D267" s="2" t="s">
        <v>55</v>
      </c>
      <c r="E267" s="2" t="s">
        <v>1480</v>
      </c>
      <c r="F267" s="2" t="s">
        <v>1470</v>
      </c>
      <c r="G267" s="2" t="s">
        <v>1461</v>
      </c>
      <c r="H267" s="2" t="s">
        <v>1466</v>
      </c>
    </row>
    <row r="268" spans="1:8" hidden="1" x14ac:dyDescent="0.2">
      <c r="A268" s="2">
        <v>2201530080</v>
      </c>
      <c r="B268" s="2">
        <v>5.6789850000000001E-4</v>
      </c>
      <c r="C268" s="17">
        <f>B268*2000</f>
        <v>1.1357969999999999</v>
      </c>
      <c r="D268" s="2" t="s">
        <v>55</v>
      </c>
      <c r="E268" s="2" t="s">
        <v>1480</v>
      </c>
      <c r="F268" s="2" t="s">
        <v>1469</v>
      </c>
      <c r="G268" s="2" t="s">
        <v>1461</v>
      </c>
      <c r="H268" s="2" t="s">
        <v>1466</v>
      </c>
    </row>
    <row r="269" spans="1:8" hidden="1" x14ac:dyDescent="0.2">
      <c r="A269" s="2">
        <v>2201540080</v>
      </c>
      <c r="B269" s="2">
        <v>3.161301E-4</v>
      </c>
      <c r="C269" s="17">
        <f>B269*2000</f>
        <v>0.63226020000000005</v>
      </c>
      <c r="D269" s="2" t="s">
        <v>55</v>
      </c>
      <c r="E269" s="2" t="s">
        <v>1480</v>
      </c>
      <c r="F269" s="2" t="s">
        <v>1478</v>
      </c>
      <c r="G269" s="2" t="s">
        <v>1461</v>
      </c>
      <c r="H269" s="2" t="s">
        <v>1466</v>
      </c>
    </row>
    <row r="270" spans="1:8" hidden="1" x14ac:dyDescent="0.2">
      <c r="A270" s="2">
        <v>2201610080</v>
      </c>
      <c r="B270" s="2">
        <v>3.8476400000000003E-5</v>
      </c>
      <c r="C270" s="17">
        <f>B270*2000</f>
        <v>7.6952800000000002E-2</v>
      </c>
      <c r="D270" s="2" t="s">
        <v>55</v>
      </c>
      <c r="E270" s="2" t="s">
        <v>1480</v>
      </c>
      <c r="F270" s="2" t="s">
        <v>1467</v>
      </c>
      <c r="G270" s="2" t="s">
        <v>1461</v>
      </c>
      <c r="H270" s="2" t="s">
        <v>1466</v>
      </c>
    </row>
    <row r="271" spans="1:8" hidden="1" x14ac:dyDescent="0.2">
      <c r="A271" s="2">
        <v>2202210080</v>
      </c>
      <c r="B271" s="2">
        <v>6.1647239999999999E-4</v>
      </c>
      <c r="C271" s="17">
        <f>B271*2000</f>
        <v>1.2329448000000001</v>
      </c>
      <c r="D271" s="2" t="s">
        <v>55</v>
      </c>
      <c r="E271" s="2" t="s">
        <v>1477</v>
      </c>
      <c r="F271" s="2" t="s">
        <v>1465</v>
      </c>
      <c r="G271" s="2" t="s">
        <v>1461</v>
      </c>
      <c r="H271" s="2" t="s">
        <v>1479</v>
      </c>
    </row>
    <row r="272" spans="1:8" hidden="1" x14ac:dyDescent="0.2">
      <c r="A272" s="2">
        <v>2202310080</v>
      </c>
      <c r="B272" s="2">
        <v>7.8773060000000004E-4</v>
      </c>
      <c r="C272" s="17">
        <f>B272*2000</f>
        <v>1.5754612000000001</v>
      </c>
      <c r="D272" s="2" t="s">
        <v>55</v>
      </c>
      <c r="E272" s="2" t="s">
        <v>1477</v>
      </c>
      <c r="F272" s="2" t="s">
        <v>1464</v>
      </c>
      <c r="G272" s="2" t="s">
        <v>1461</v>
      </c>
      <c r="H272" s="2" t="s">
        <v>1479</v>
      </c>
    </row>
    <row r="273" spans="1:8" hidden="1" x14ac:dyDescent="0.2">
      <c r="A273" s="2">
        <v>2202320080</v>
      </c>
      <c r="B273" s="2">
        <v>4.3893630999999999E-3</v>
      </c>
      <c r="C273" s="17">
        <f>B273*2000</f>
        <v>8.7787261999999995</v>
      </c>
      <c r="D273" s="2" t="s">
        <v>55</v>
      </c>
      <c r="E273" s="2" t="s">
        <v>1477</v>
      </c>
      <c r="F273" s="2" t="s">
        <v>1462</v>
      </c>
      <c r="G273" s="2" t="s">
        <v>1461</v>
      </c>
      <c r="H273" s="2" t="s">
        <v>1479</v>
      </c>
    </row>
    <row r="274" spans="1:8" hidden="1" x14ac:dyDescent="0.2">
      <c r="A274" s="2">
        <v>2202410080</v>
      </c>
      <c r="B274" s="2">
        <v>3.0597299999999999E-5</v>
      </c>
      <c r="C274" s="17">
        <f>B274*2000</f>
        <v>6.1194600000000002E-2</v>
      </c>
      <c r="D274" s="2" t="s">
        <v>55</v>
      </c>
      <c r="E274" s="2" t="s">
        <v>1477</v>
      </c>
      <c r="F274" s="2" t="s">
        <v>1474</v>
      </c>
      <c r="G274" s="2" t="s">
        <v>1461</v>
      </c>
      <c r="H274" s="2" t="s">
        <v>1475</v>
      </c>
    </row>
    <row r="275" spans="1:8" hidden="1" x14ac:dyDescent="0.2">
      <c r="A275" s="2">
        <v>2202420080</v>
      </c>
      <c r="B275" s="2">
        <v>4.1921800000000002E-5</v>
      </c>
      <c r="C275" s="17">
        <f>B275*2000</f>
        <v>8.3843600000000004E-2</v>
      </c>
      <c r="D275" s="2" t="s">
        <v>55</v>
      </c>
      <c r="E275" s="2" t="s">
        <v>1477</v>
      </c>
      <c r="F275" s="2" t="s">
        <v>1473</v>
      </c>
      <c r="G275" s="2" t="s">
        <v>1461</v>
      </c>
      <c r="H275" s="2" t="s">
        <v>1475</v>
      </c>
    </row>
    <row r="276" spans="1:8" hidden="1" x14ac:dyDescent="0.2">
      <c r="A276" s="2">
        <v>2202430080</v>
      </c>
      <c r="B276" s="2">
        <v>7.5805300000000004E-5</v>
      </c>
      <c r="C276" s="17">
        <f>B276*2000</f>
        <v>0.15161060000000001</v>
      </c>
      <c r="D276" s="2" t="s">
        <v>55</v>
      </c>
      <c r="E276" s="2" t="s">
        <v>1477</v>
      </c>
      <c r="F276" s="2" t="s">
        <v>1472</v>
      </c>
      <c r="G276" s="2" t="s">
        <v>1461</v>
      </c>
      <c r="H276" s="2" t="s">
        <v>1475</v>
      </c>
    </row>
    <row r="277" spans="1:8" hidden="1" x14ac:dyDescent="0.2">
      <c r="A277" s="2">
        <v>2202510080</v>
      </c>
      <c r="B277" s="2">
        <v>1.9295699999999999E-5</v>
      </c>
      <c r="C277" s="17">
        <f>B277*2000</f>
        <v>3.8591399999999998E-2</v>
      </c>
      <c r="D277" s="2" t="s">
        <v>55</v>
      </c>
      <c r="E277" s="2" t="s">
        <v>1477</v>
      </c>
      <c r="F277" s="2" t="s">
        <v>1471</v>
      </c>
      <c r="G277" s="2" t="s">
        <v>1461</v>
      </c>
      <c r="H277" s="2" t="s">
        <v>1475</v>
      </c>
    </row>
    <row r="278" spans="1:8" hidden="1" x14ac:dyDescent="0.2">
      <c r="A278" s="2">
        <v>2202520080</v>
      </c>
      <c r="B278" s="2">
        <v>1.2155594000000001E-3</v>
      </c>
      <c r="C278" s="17">
        <f>B278*2000</f>
        <v>2.4311188000000001</v>
      </c>
      <c r="D278" s="2" t="s">
        <v>55</v>
      </c>
      <c r="E278" s="2" t="s">
        <v>1477</v>
      </c>
      <c r="F278" s="2" t="s">
        <v>1470</v>
      </c>
      <c r="G278" s="2" t="s">
        <v>1461</v>
      </c>
      <c r="H278" s="2" t="s">
        <v>1475</v>
      </c>
    </row>
    <row r="279" spans="1:8" hidden="1" x14ac:dyDescent="0.2">
      <c r="A279" s="2">
        <v>2202530080</v>
      </c>
      <c r="B279" s="2">
        <v>1.254425E-4</v>
      </c>
      <c r="C279" s="17">
        <f>B279*2000</f>
        <v>0.25088500000000002</v>
      </c>
      <c r="D279" s="2" t="s">
        <v>55</v>
      </c>
      <c r="E279" s="2" t="s">
        <v>1477</v>
      </c>
      <c r="F279" s="2" t="s">
        <v>1469</v>
      </c>
      <c r="G279" s="2" t="s">
        <v>1461</v>
      </c>
      <c r="H279" s="2" t="s">
        <v>1475</v>
      </c>
    </row>
    <row r="280" spans="1:8" hidden="1" x14ac:dyDescent="0.2">
      <c r="A280" s="2">
        <v>2202540080</v>
      </c>
      <c r="B280" s="2">
        <v>4.041006E-4</v>
      </c>
      <c r="C280" s="17">
        <f>B280*2000</f>
        <v>0.80820119999999995</v>
      </c>
      <c r="D280" s="2" t="s">
        <v>55</v>
      </c>
      <c r="E280" s="2" t="s">
        <v>1477</v>
      </c>
      <c r="F280" s="2" t="s">
        <v>1478</v>
      </c>
      <c r="G280" s="2" t="s">
        <v>1461</v>
      </c>
      <c r="H280" s="2" t="s">
        <v>1475</v>
      </c>
    </row>
    <row r="281" spans="1:8" hidden="1" x14ac:dyDescent="0.2">
      <c r="A281" s="2">
        <v>2202610080</v>
      </c>
      <c r="B281" s="2">
        <v>1.1787601999999999E-3</v>
      </c>
      <c r="C281" s="17">
        <f>B281*2000</f>
        <v>2.3575203999999998</v>
      </c>
      <c r="D281" s="2" t="s">
        <v>55</v>
      </c>
      <c r="E281" s="2" t="s">
        <v>1477</v>
      </c>
      <c r="F281" s="2" t="s">
        <v>1467</v>
      </c>
      <c r="G281" s="2" t="s">
        <v>1461</v>
      </c>
      <c r="H281" s="2" t="s">
        <v>1475</v>
      </c>
    </row>
    <row r="282" spans="1:8" hidden="1" x14ac:dyDescent="0.2">
      <c r="A282" s="2">
        <v>2202620080</v>
      </c>
      <c r="B282" s="2">
        <v>1.8122978000000001E-3</v>
      </c>
      <c r="C282" s="17">
        <f>B282*2000</f>
        <v>3.6245956000000001</v>
      </c>
      <c r="D282" s="2" t="s">
        <v>55</v>
      </c>
      <c r="E282" s="2" t="s">
        <v>1477</v>
      </c>
      <c r="F282" s="2" t="s">
        <v>1476</v>
      </c>
      <c r="G282" s="2" t="s">
        <v>1461</v>
      </c>
      <c r="H282" s="2" t="s">
        <v>1475</v>
      </c>
    </row>
    <row r="283" spans="1:8" hidden="1" x14ac:dyDescent="0.2">
      <c r="A283" s="2">
        <v>2203410080</v>
      </c>
      <c r="B283" s="3">
        <v>3.0342720999999999E-6</v>
      </c>
      <c r="C283" s="17">
        <f>B283*2000</f>
        <v>6.0685441999999996E-3</v>
      </c>
      <c r="D283" s="2" t="s">
        <v>55</v>
      </c>
      <c r="E283" s="2" t="s">
        <v>1468</v>
      </c>
      <c r="F283" s="2" t="s">
        <v>1474</v>
      </c>
      <c r="G283" s="2" t="s">
        <v>1461</v>
      </c>
      <c r="H283" s="2" t="s">
        <v>1466</v>
      </c>
    </row>
    <row r="284" spans="1:8" hidden="1" x14ac:dyDescent="0.2">
      <c r="A284" s="2">
        <v>2203420080</v>
      </c>
      <c r="B284" s="2">
        <v>2.2214000000000001E-5</v>
      </c>
      <c r="C284" s="17">
        <f>B284*2000</f>
        <v>4.4428000000000002E-2</v>
      </c>
      <c r="D284" s="2" t="s">
        <v>55</v>
      </c>
      <c r="E284" s="2" t="s">
        <v>1468</v>
      </c>
      <c r="F284" s="2" t="s">
        <v>1473</v>
      </c>
      <c r="G284" s="2" t="s">
        <v>1461</v>
      </c>
      <c r="H284" s="2" t="s">
        <v>1466</v>
      </c>
    </row>
    <row r="285" spans="1:8" hidden="1" x14ac:dyDescent="0.2">
      <c r="A285" s="2">
        <v>2203430080</v>
      </c>
      <c r="B285" s="3">
        <v>6.4457925000000005E-7</v>
      </c>
      <c r="C285" s="17">
        <f>B285*2000</f>
        <v>1.2891585000000001E-3</v>
      </c>
      <c r="D285" s="2" t="s">
        <v>55</v>
      </c>
      <c r="E285" s="2" t="s">
        <v>1468</v>
      </c>
      <c r="F285" s="2" t="s">
        <v>1472</v>
      </c>
      <c r="G285" s="2" t="s">
        <v>1461</v>
      </c>
      <c r="H285" s="2" t="s">
        <v>1466</v>
      </c>
    </row>
    <row r="286" spans="1:8" hidden="1" x14ac:dyDescent="0.2">
      <c r="A286" s="2">
        <v>2203510080</v>
      </c>
      <c r="B286" s="3">
        <v>8.2784691000000006E-6</v>
      </c>
      <c r="C286" s="17">
        <f>B286*2000</f>
        <v>1.6556938200000003E-2</v>
      </c>
      <c r="D286" s="2" t="s">
        <v>55</v>
      </c>
      <c r="E286" s="2" t="s">
        <v>1468</v>
      </c>
      <c r="F286" s="2" t="s">
        <v>1471</v>
      </c>
      <c r="G286" s="2" t="s">
        <v>1461</v>
      </c>
      <c r="H286" s="2" t="s">
        <v>1466</v>
      </c>
    </row>
    <row r="287" spans="1:8" hidden="1" x14ac:dyDescent="0.2">
      <c r="A287" s="2">
        <v>2203520080</v>
      </c>
      <c r="B287" s="2">
        <v>3.1225500000000001E-5</v>
      </c>
      <c r="C287" s="17">
        <f>B287*2000</f>
        <v>6.2451E-2</v>
      </c>
      <c r="D287" s="2" t="s">
        <v>55</v>
      </c>
      <c r="E287" s="2" t="s">
        <v>1468</v>
      </c>
      <c r="F287" s="2" t="s">
        <v>1470</v>
      </c>
      <c r="G287" s="2" t="s">
        <v>1461</v>
      </c>
      <c r="H287" s="2" t="s">
        <v>1466</v>
      </c>
    </row>
    <row r="288" spans="1:8" hidden="1" x14ac:dyDescent="0.2">
      <c r="A288" s="2">
        <v>2203530080</v>
      </c>
      <c r="B288" s="3">
        <v>9.1569773000000008E-6</v>
      </c>
      <c r="C288" s="17">
        <f>B288*2000</f>
        <v>1.8313954600000001E-2</v>
      </c>
      <c r="D288" s="2" t="s">
        <v>55</v>
      </c>
      <c r="E288" s="2" t="s">
        <v>1468</v>
      </c>
      <c r="F288" s="2" t="s">
        <v>1469</v>
      </c>
      <c r="G288" s="2" t="s">
        <v>1461</v>
      </c>
      <c r="H288" s="2" t="s">
        <v>1466</v>
      </c>
    </row>
    <row r="289" spans="1:8" hidden="1" x14ac:dyDescent="0.2">
      <c r="A289" s="2">
        <v>2203610080</v>
      </c>
      <c r="B289" s="2">
        <v>1.5098E-5</v>
      </c>
      <c r="C289" s="17">
        <f>B289*2000</f>
        <v>3.0196000000000001E-2</v>
      </c>
      <c r="D289" s="2" t="s">
        <v>55</v>
      </c>
      <c r="E289" s="2" t="s">
        <v>1468</v>
      </c>
      <c r="F289" s="2" t="s">
        <v>1467</v>
      </c>
      <c r="G289" s="2" t="s">
        <v>1461</v>
      </c>
      <c r="H289" s="2" t="s">
        <v>1466</v>
      </c>
    </row>
    <row r="290" spans="1:8" hidden="1" x14ac:dyDescent="0.2">
      <c r="A290" s="2">
        <v>2205210080</v>
      </c>
      <c r="B290" s="2">
        <v>7.9234100000000001E-5</v>
      </c>
      <c r="C290" s="17">
        <f>B290*2000</f>
        <v>0.1584682</v>
      </c>
      <c r="D290" s="2" t="s">
        <v>55</v>
      </c>
      <c r="E290" s="2" t="s">
        <v>1463</v>
      </c>
      <c r="F290" s="2" t="s">
        <v>1465</v>
      </c>
      <c r="G290" s="2" t="s">
        <v>1461</v>
      </c>
      <c r="H290" s="2" t="s">
        <v>1460</v>
      </c>
    </row>
    <row r="291" spans="1:8" hidden="1" x14ac:dyDescent="0.2">
      <c r="A291" s="2">
        <v>2205310080</v>
      </c>
      <c r="B291" s="2">
        <v>3.6079040000000002E-4</v>
      </c>
      <c r="C291" s="17">
        <f>B291*2000</f>
        <v>0.72158080000000002</v>
      </c>
      <c r="D291" s="2" t="s">
        <v>55</v>
      </c>
      <c r="E291" s="2" t="s">
        <v>1463</v>
      </c>
      <c r="F291" s="2" t="s">
        <v>1464</v>
      </c>
      <c r="G291" s="2" t="s">
        <v>1461</v>
      </c>
      <c r="H291" s="2" t="s">
        <v>1460</v>
      </c>
    </row>
    <row r="292" spans="1:8" hidden="1" x14ac:dyDescent="0.2">
      <c r="A292" s="2">
        <v>2205320080</v>
      </c>
      <c r="B292" s="2">
        <v>3.0549999999999997E-5</v>
      </c>
      <c r="C292" s="17">
        <f>B292*2000</f>
        <v>6.1099999999999995E-2</v>
      </c>
      <c r="D292" s="2" t="s">
        <v>55</v>
      </c>
      <c r="E292" s="2" t="s">
        <v>1463</v>
      </c>
      <c r="F292" s="2" t="s">
        <v>1462</v>
      </c>
      <c r="G292" s="2" t="s">
        <v>1461</v>
      </c>
      <c r="H292" s="2" t="s">
        <v>1460</v>
      </c>
    </row>
    <row r="293" spans="1:8" hidden="1" x14ac:dyDescent="0.2">
      <c r="A293" s="2">
        <v>2260001020</v>
      </c>
      <c r="B293" s="2">
        <v>8.3641490000000004E-4</v>
      </c>
      <c r="C293" s="17">
        <f>B293*2000</f>
        <v>1.6728298000000001</v>
      </c>
      <c r="D293" s="2" t="s">
        <v>55</v>
      </c>
      <c r="E293" s="2" t="s">
        <v>1431</v>
      </c>
      <c r="F293" s="2" t="s">
        <v>1416</v>
      </c>
      <c r="G293" s="2" t="s">
        <v>1459</v>
      </c>
      <c r="H293" s="2" t="s">
        <v>1386</v>
      </c>
    </row>
    <row r="294" spans="1:8" hidden="1" x14ac:dyDescent="0.2">
      <c r="A294" s="2">
        <v>2260001022</v>
      </c>
      <c r="B294" s="2">
        <v>1.5715E-4</v>
      </c>
      <c r="C294" s="17">
        <f>B294*2000</f>
        <v>0.31430000000000002</v>
      </c>
      <c r="D294" s="2" t="s">
        <v>55</v>
      </c>
      <c r="E294" s="2" t="s">
        <v>1431</v>
      </c>
      <c r="F294" s="2" t="s">
        <v>1416</v>
      </c>
      <c r="G294" s="2" t="s">
        <v>1458</v>
      </c>
      <c r="H294" s="2" t="s">
        <v>1386</v>
      </c>
    </row>
    <row r="295" spans="1:8" hidden="1" x14ac:dyDescent="0.2">
      <c r="A295" s="2">
        <v>2260001060</v>
      </c>
      <c r="B295" s="2">
        <v>2.7671500000000001E-5</v>
      </c>
      <c r="C295" s="17">
        <f>B295*2000</f>
        <v>5.5343000000000003E-2</v>
      </c>
      <c r="D295" s="2" t="s">
        <v>55</v>
      </c>
      <c r="E295" s="2" t="s">
        <v>1431</v>
      </c>
      <c r="F295" s="2" t="s">
        <v>1416</v>
      </c>
      <c r="G295" s="2" t="s">
        <v>1457</v>
      </c>
      <c r="H295" s="2" t="s">
        <v>1386</v>
      </c>
    </row>
    <row r="296" spans="1:8" hidden="1" x14ac:dyDescent="0.2">
      <c r="A296" s="2">
        <v>2260002022</v>
      </c>
      <c r="B296" s="2">
        <v>5.1579600000000003E-5</v>
      </c>
      <c r="C296" s="17">
        <f>B296*2000</f>
        <v>0.10315920000000001</v>
      </c>
      <c r="D296" s="2" t="s">
        <v>55</v>
      </c>
      <c r="E296" s="2" t="s">
        <v>1431</v>
      </c>
      <c r="F296" s="2" t="s">
        <v>1414</v>
      </c>
      <c r="G296" s="2" t="s">
        <v>1456</v>
      </c>
      <c r="H296" s="2" t="s">
        <v>1386</v>
      </c>
    </row>
    <row r="297" spans="1:8" hidden="1" x14ac:dyDescent="0.2">
      <c r="A297" s="2">
        <v>2260003022</v>
      </c>
      <c r="B297" s="3">
        <v>7.1505479999999998E-7</v>
      </c>
      <c r="C297" s="17">
        <f>B297*2000</f>
        <v>1.4301095999999999E-3</v>
      </c>
      <c r="D297" s="2" t="s">
        <v>55</v>
      </c>
      <c r="E297" s="2" t="s">
        <v>1431</v>
      </c>
      <c r="F297" s="2" t="s">
        <v>1146</v>
      </c>
      <c r="G297" s="2" t="s">
        <v>1455</v>
      </c>
      <c r="H297" s="2" t="s">
        <v>1386</v>
      </c>
    </row>
    <row r="298" spans="1:8" hidden="1" x14ac:dyDescent="0.2">
      <c r="A298" s="2">
        <v>2260004020</v>
      </c>
      <c r="B298" s="2">
        <v>3.2566500000000001E-5</v>
      </c>
      <c r="C298" s="17">
        <f>B298*2000</f>
        <v>6.5132999999999996E-2</v>
      </c>
      <c r="D298" s="2" t="s">
        <v>55</v>
      </c>
      <c r="E298" s="2" t="s">
        <v>1431</v>
      </c>
      <c r="F298" s="2" t="s">
        <v>1408</v>
      </c>
      <c r="G298" s="2" t="s">
        <v>1454</v>
      </c>
      <c r="H298" s="2" t="s">
        <v>1386</v>
      </c>
    </row>
    <row r="299" spans="1:8" hidden="1" x14ac:dyDescent="0.2">
      <c r="A299" s="2">
        <v>2260004021</v>
      </c>
      <c r="B299" s="2">
        <v>1.5106209999999999E-4</v>
      </c>
      <c r="C299" s="17">
        <f>B299*2000</f>
        <v>0.30212420000000001</v>
      </c>
      <c r="D299" s="2" t="s">
        <v>55</v>
      </c>
      <c r="E299" s="2" t="s">
        <v>1431</v>
      </c>
      <c r="F299" s="2" t="s">
        <v>1408</v>
      </c>
      <c r="G299" s="2" t="s">
        <v>1453</v>
      </c>
      <c r="H299" s="2" t="s">
        <v>1386</v>
      </c>
    </row>
    <row r="300" spans="1:8" hidden="1" x14ac:dyDescent="0.2">
      <c r="A300" s="2">
        <v>2260004022</v>
      </c>
      <c r="B300" s="3">
        <v>5.5262264E-8</v>
      </c>
      <c r="C300" s="17">
        <f>B300*2000</f>
        <v>1.1052452800000001E-4</v>
      </c>
      <c r="D300" s="2" t="s">
        <v>55</v>
      </c>
      <c r="E300" s="2" t="s">
        <v>1431</v>
      </c>
      <c r="F300" s="2" t="s">
        <v>1408</v>
      </c>
      <c r="G300" s="2" t="s">
        <v>1452</v>
      </c>
      <c r="H300" s="2" t="s">
        <v>1386</v>
      </c>
    </row>
    <row r="301" spans="1:8" hidden="1" x14ac:dyDescent="0.2">
      <c r="A301" s="2">
        <v>2260004033</v>
      </c>
      <c r="B301" s="2">
        <v>7.6686699999999999E-5</v>
      </c>
      <c r="C301" s="17">
        <f>B301*2000</f>
        <v>0.15337339999999999</v>
      </c>
      <c r="D301" s="2" t="s">
        <v>55</v>
      </c>
      <c r="E301" s="2" t="s">
        <v>1431</v>
      </c>
      <c r="F301" s="2" t="s">
        <v>1408</v>
      </c>
      <c r="G301" s="2" t="s">
        <v>1451</v>
      </c>
      <c r="H301" s="2" t="s">
        <v>1386</v>
      </c>
    </row>
    <row r="302" spans="1:8" hidden="1" x14ac:dyDescent="0.2">
      <c r="A302" s="2">
        <v>2260004035</v>
      </c>
      <c r="B302" s="2">
        <v>1.1207500000000001E-5</v>
      </c>
      <c r="C302" s="17">
        <f>B302*2000</f>
        <v>2.2415000000000001E-2</v>
      </c>
      <c r="D302" s="2" t="s">
        <v>55</v>
      </c>
      <c r="E302" s="2" t="s">
        <v>1431</v>
      </c>
      <c r="F302" s="2" t="s">
        <v>1408</v>
      </c>
      <c r="G302" s="2" t="s">
        <v>1450</v>
      </c>
      <c r="H302" s="2" t="s">
        <v>1386</v>
      </c>
    </row>
    <row r="303" spans="1:8" hidden="1" x14ac:dyDescent="0.2">
      <c r="A303" s="2">
        <v>2260004036</v>
      </c>
      <c r="B303" s="2">
        <v>2.91635E-5</v>
      </c>
      <c r="C303" s="17">
        <f>B303*2000</f>
        <v>5.8326999999999997E-2</v>
      </c>
      <c r="D303" s="2" t="s">
        <v>55</v>
      </c>
      <c r="E303" s="2" t="s">
        <v>1431</v>
      </c>
      <c r="F303" s="2" t="s">
        <v>1408</v>
      </c>
      <c r="G303" s="2" t="s">
        <v>1449</v>
      </c>
      <c r="H303" s="2" t="s">
        <v>1386</v>
      </c>
    </row>
    <row r="304" spans="1:8" hidden="1" x14ac:dyDescent="0.2">
      <c r="A304" s="2">
        <v>2260004044</v>
      </c>
      <c r="B304" s="2">
        <v>2.5201839999999999E-4</v>
      </c>
      <c r="C304" s="17">
        <f>B304*2000</f>
        <v>0.50403679999999995</v>
      </c>
      <c r="D304" s="2" t="s">
        <v>55</v>
      </c>
      <c r="E304" s="2" t="s">
        <v>1431</v>
      </c>
      <c r="F304" s="2" t="s">
        <v>1408</v>
      </c>
      <c r="G304" s="2" t="s">
        <v>1448</v>
      </c>
      <c r="H304" s="2" t="s">
        <v>1386</v>
      </c>
    </row>
    <row r="305" spans="1:8" hidden="1" x14ac:dyDescent="0.2">
      <c r="A305" s="2">
        <v>2260005022</v>
      </c>
      <c r="B305" s="3">
        <v>1.219256E-6</v>
      </c>
      <c r="C305" s="17">
        <f>B305*2000</f>
        <v>2.4385119999999999E-3</v>
      </c>
      <c r="D305" s="2" t="s">
        <v>55</v>
      </c>
      <c r="E305" s="2" t="s">
        <v>1431</v>
      </c>
      <c r="F305" s="2" t="s">
        <v>1406</v>
      </c>
      <c r="G305" s="2" t="s">
        <v>1447</v>
      </c>
      <c r="H305" s="2" t="s">
        <v>1386</v>
      </c>
    </row>
    <row r="306" spans="1:8" hidden="1" x14ac:dyDescent="0.2">
      <c r="A306" s="2">
        <v>2260006022</v>
      </c>
      <c r="B306" s="2">
        <v>3.6967200000000001E-5</v>
      </c>
      <c r="C306" s="17">
        <f>B306*2000</f>
        <v>7.3934399999999997E-2</v>
      </c>
      <c r="D306" s="2" t="s">
        <v>55</v>
      </c>
      <c r="E306" s="2" t="s">
        <v>1431</v>
      </c>
      <c r="F306" s="2" t="s">
        <v>1404</v>
      </c>
      <c r="G306" s="2" t="s">
        <v>1446</v>
      </c>
      <c r="H306" s="2" t="s">
        <v>1386</v>
      </c>
    </row>
    <row r="307" spans="1:8" hidden="1" x14ac:dyDescent="0.2">
      <c r="A307" s="2">
        <v>2260007022</v>
      </c>
      <c r="B307" s="3">
        <v>5.8966234999999997E-6</v>
      </c>
      <c r="C307" s="17">
        <f>B307*2000</f>
        <v>1.1793247E-2</v>
      </c>
      <c r="D307" s="2" t="s">
        <v>55</v>
      </c>
      <c r="E307" s="2" t="s">
        <v>1431</v>
      </c>
      <c r="F307" s="2" t="s">
        <v>1402</v>
      </c>
      <c r="G307" s="2" t="s">
        <v>1445</v>
      </c>
      <c r="H307" s="2" t="s">
        <v>1386</v>
      </c>
    </row>
    <row r="308" spans="1:8" hidden="1" x14ac:dyDescent="0.2">
      <c r="A308" s="2">
        <v>2265001022</v>
      </c>
      <c r="B308" s="2">
        <v>4.0051159999999998E-4</v>
      </c>
      <c r="C308" s="17">
        <f>B308*2000</f>
        <v>0.80102319999999994</v>
      </c>
      <c r="D308" s="2" t="s">
        <v>55</v>
      </c>
      <c r="E308" s="2" t="s">
        <v>1431</v>
      </c>
      <c r="F308" s="2" t="s">
        <v>1416</v>
      </c>
      <c r="G308" s="2" t="s">
        <v>1444</v>
      </c>
      <c r="H308" s="2" t="s">
        <v>1386</v>
      </c>
    </row>
    <row r="309" spans="1:8" hidden="1" x14ac:dyDescent="0.2">
      <c r="A309" s="2">
        <v>2265001050</v>
      </c>
      <c r="B309" s="2">
        <v>2.304408E-4</v>
      </c>
      <c r="C309" s="17">
        <f>B309*2000</f>
        <v>0.4608816</v>
      </c>
      <c r="D309" s="2" t="s">
        <v>55</v>
      </c>
      <c r="E309" s="2" t="s">
        <v>1431</v>
      </c>
      <c r="F309" s="2" t="s">
        <v>1416</v>
      </c>
      <c r="G309" s="2" t="s">
        <v>1443</v>
      </c>
      <c r="H309" s="2" t="s">
        <v>1386</v>
      </c>
    </row>
    <row r="310" spans="1:8" hidden="1" x14ac:dyDescent="0.2">
      <c r="A310" s="2">
        <v>2265001060</v>
      </c>
      <c r="B310" s="2">
        <v>2.6126200000000001E-5</v>
      </c>
      <c r="C310" s="17">
        <f>B310*2000</f>
        <v>5.2252400000000004E-2</v>
      </c>
      <c r="D310" s="2" t="s">
        <v>55</v>
      </c>
      <c r="E310" s="2" t="s">
        <v>1431</v>
      </c>
      <c r="F310" s="2" t="s">
        <v>1416</v>
      </c>
      <c r="G310" s="2" t="s">
        <v>1442</v>
      </c>
      <c r="H310" s="2" t="s">
        <v>1386</v>
      </c>
    </row>
    <row r="311" spans="1:8" hidden="1" x14ac:dyDescent="0.2">
      <c r="A311" s="2">
        <v>2265002022</v>
      </c>
      <c r="B311" s="2">
        <v>2.9337070000000001E-4</v>
      </c>
      <c r="C311" s="17">
        <f>B311*2000</f>
        <v>0.58674140000000008</v>
      </c>
      <c r="D311" s="2" t="s">
        <v>55</v>
      </c>
      <c r="E311" s="2" t="s">
        <v>1431</v>
      </c>
      <c r="F311" s="2" t="s">
        <v>1414</v>
      </c>
      <c r="G311" s="2" t="s">
        <v>1441</v>
      </c>
      <c r="H311" s="2" t="s">
        <v>1386</v>
      </c>
    </row>
    <row r="312" spans="1:8" hidden="1" x14ac:dyDescent="0.2">
      <c r="A312" s="2">
        <v>2265003022</v>
      </c>
      <c r="B312" s="2">
        <v>4.7526220000000002E-4</v>
      </c>
      <c r="C312" s="17">
        <f>B312*2000</f>
        <v>0.95052440000000005</v>
      </c>
      <c r="D312" s="2" t="s">
        <v>55</v>
      </c>
      <c r="E312" s="2" t="s">
        <v>1431</v>
      </c>
      <c r="F312" s="2" t="s">
        <v>1146</v>
      </c>
      <c r="G312" s="2" t="s">
        <v>1440</v>
      </c>
      <c r="H312" s="2" t="s">
        <v>1386</v>
      </c>
    </row>
    <row r="313" spans="1:8" hidden="1" x14ac:dyDescent="0.2">
      <c r="A313" s="2">
        <v>2265003060</v>
      </c>
      <c r="B313" s="3">
        <v>2.1689132000000001E-6</v>
      </c>
      <c r="C313" s="17">
        <f>B313*2000</f>
        <v>4.3378264000000005E-3</v>
      </c>
      <c r="D313" s="2" t="s">
        <v>55</v>
      </c>
      <c r="E313" s="2" t="s">
        <v>1431</v>
      </c>
      <c r="F313" s="2" t="s">
        <v>1146</v>
      </c>
      <c r="G313" s="2" t="s">
        <v>1439</v>
      </c>
      <c r="H313" s="2" t="s">
        <v>1386</v>
      </c>
    </row>
    <row r="314" spans="1:8" hidden="1" x14ac:dyDescent="0.2">
      <c r="A314" s="2">
        <v>2265004022</v>
      </c>
      <c r="B314" s="2">
        <v>2.1851007E-3</v>
      </c>
      <c r="C314" s="17">
        <f>B314*2000</f>
        <v>4.3702014</v>
      </c>
      <c r="D314" s="2" t="s">
        <v>55</v>
      </c>
      <c r="E314" s="2" t="s">
        <v>1431</v>
      </c>
      <c r="F314" s="2" t="s">
        <v>1408</v>
      </c>
      <c r="G314" s="2" t="s">
        <v>1438</v>
      </c>
      <c r="H314" s="2" t="s">
        <v>1386</v>
      </c>
    </row>
    <row r="315" spans="1:8" hidden="1" x14ac:dyDescent="0.2">
      <c r="A315" s="2">
        <v>2265004033</v>
      </c>
      <c r="B315" s="2">
        <v>1.5261706999999999E-3</v>
      </c>
      <c r="C315" s="17">
        <f>B315*2000</f>
        <v>3.0523414</v>
      </c>
      <c r="D315" s="2" t="s">
        <v>55</v>
      </c>
      <c r="E315" s="2" t="s">
        <v>1431</v>
      </c>
      <c r="F315" s="2" t="s">
        <v>1408</v>
      </c>
      <c r="G315" s="2" t="s">
        <v>1437</v>
      </c>
      <c r="H315" s="2" t="s">
        <v>1386</v>
      </c>
    </row>
    <row r="316" spans="1:8" hidden="1" x14ac:dyDescent="0.2">
      <c r="A316" s="2">
        <v>2265004035</v>
      </c>
      <c r="B316" s="2">
        <v>2.41556E-5</v>
      </c>
      <c r="C316" s="17">
        <f>B316*2000</f>
        <v>4.8311199999999999E-2</v>
      </c>
      <c r="D316" s="2" t="s">
        <v>55</v>
      </c>
      <c r="E316" s="2" t="s">
        <v>1431</v>
      </c>
      <c r="F316" s="2" t="s">
        <v>1408</v>
      </c>
      <c r="G316" s="2" t="s">
        <v>1436</v>
      </c>
      <c r="H316" s="2" t="s">
        <v>1386</v>
      </c>
    </row>
    <row r="317" spans="1:8" hidden="1" x14ac:dyDescent="0.2">
      <c r="A317" s="2">
        <v>2265004036</v>
      </c>
      <c r="B317" s="2">
        <v>6.2856300000000003E-5</v>
      </c>
      <c r="C317" s="17">
        <f>B317*2000</f>
        <v>0.12571260000000001</v>
      </c>
      <c r="D317" s="2" t="s">
        <v>55</v>
      </c>
      <c r="E317" s="2" t="s">
        <v>1431</v>
      </c>
      <c r="F317" s="2" t="s">
        <v>1408</v>
      </c>
      <c r="G317" s="2" t="s">
        <v>1435</v>
      </c>
      <c r="H317" s="2" t="s">
        <v>1386</v>
      </c>
    </row>
    <row r="318" spans="1:8" hidden="1" x14ac:dyDescent="0.2">
      <c r="A318" s="2">
        <v>2265004044</v>
      </c>
      <c r="B318" s="2">
        <v>9.936503000000001E-4</v>
      </c>
      <c r="C318" s="17">
        <f>B318*2000</f>
        <v>1.9873006000000002</v>
      </c>
      <c r="D318" s="2" t="s">
        <v>55</v>
      </c>
      <c r="E318" s="2" t="s">
        <v>1431</v>
      </c>
      <c r="F318" s="2" t="s">
        <v>1408</v>
      </c>
      <c r="G318" s="2" t="s">
        <v>1434</v>
      </c>
      <c r="H318" s="2" t="s">
        <v>1386</v>
      </c>
    </row>
    <row r="319" spans="1:8" hidden="1" x14ac:dyDescent="0.2">
      <c r="A319" s="2">
        <v>2265005022</v>
      </c>
      <c r="B319" s="2">
        <v>1.4151410000000001E-4</v>
      </c>
      <c r="C319" s="17">
        <f>B319*2000</f>
        <v>0.28302820000000001</v>
      </c>
      <c r="D319" s="2" t="s">
        <v>55</v>
      </c>
      <c r="E319" s="2" t="s">
        <v>1431</v>
      </c>
      <c r="F319" s="2" t="s">
        <v>1406</v>
      </c>
      <c r="G319" s="2" t="s">
        <v>1433</v>
      </c>
      <c r="H319" s="2" t="s">
        <v>1386</v>
      </c>
    </row>
    <row r="320" spans="1:8" hidden="1" x14ac:dyDescent="0.2">
      <c r="A320" s="2">
        <v>2265006022</v>
      </c>
      <c r="B320" s="2">
        <v>1.8663724E-3</v>
      </c>
      <c r="C320" s="17">
        <f>B320*2000</f>
        <v>3.7327447999999999</v>
      </c>
      <c r="D320" s="2" t="s">
        <v>55</v>
      </c>
      <c r="E320" s="2" t="s">
        <v>1431</v>
      </c>
      <c r="F320" s="2" t="s">
        <v>1404</v>
      </c>
      <c r="G320" s="2" t="s">
        <v>1432</v>
      </c>
      <c r="H320" s="2" t="s">
        <v>1386</v>
      </c>
    </row>
    <row r="321" spans="1:8" hidden="1" x14ac:dyDescent="0.2">
      <c r="A321" s="2">
        <v>2265007022</v>
      </c>
      <c r="B321" s="2">
        <v>1.1773100000000001E-5</v>
      </c>
      <c r="C321" s="17">
        <f>B321*2000</f>
        <v>2.3546200000000003E-2</v>
      </c>
      <c r="D321" s="2" t="s">
        <v>55</v>
      </c>
      <c r="E321" s="2" t="s">
        <v>1431</v>
      </c>
      <c r="F321" s="2" t="s">
        <v>1402</v>
      </c>
      <c r="G321" s="2" t="s">
        <v>1430</v>
      </c>
      <c r="H321" s="2" t="s">
        <v>1386</v>
      </c>
    </row>
    <row r="322" spans="1:8" hidden="1" x14ac:dyDescent="0.2">
      <c r="A322" s="2">
        <v>2267001060</v>
      </c>
      <c r="B322" s="3">
        <v>1.7340458E-6</v>
      </c>
      <c r="C322" s="17">
        <f>B322*2000</f>
        <v>3.4680915999999997E-3</v>
      </c>
      <c r="D322" s="2" t="s">
        <v>55</v>
      </c>
      <c r="E322" s="2" t="s">
        <v>1424</v>
      </c>
      <c r="F322" s="2" t="s">
        <v>1416</v>
      </c>
      <c r="G322" s="2" t="s">
        <v>1429</v>
      </c>
      <c r="H322" s="2" t="s">
        <v>1384</v>
      </c>
    </row>
    <row r="323" spans="1:8" hidden="1" x14ac:dyDescent="0.2">
      <c r="A323" s="2">
        <v>2267002022</v>
      </c>
      <c r="B323" s="2">
        <v>3.4032999999999998E-5</v>
      </c>
      <c r="C323" s="17">
        <f>B323*2000</f>
        <v>6.8066000000000002E-2</v>
      </c>
      <c r="D323" s="2" t="s">
        <v>55</v>
      </c>
      <c r="E323" s="2" t="s">
        <v>1424</v>
      </c>
      <c r="F323" s="2" t="s">
        <v>1414</v>
      </c>
      <c r="G323" s="2" t="s">
        <v>1428</v>
      </c>
      <c r="H323" s="2" t="s">
        <v>1384</v>
      </c>
    </row>
    <row r="324" spans="1:8" hidden="1" x14ac:dyDescent="0.2">
      <c r="A324" s="2">
        <v>2267003022</v>
      </c>
      <c r="B324" s="2">
        <v>3.1742863999999998E-3</v>
      </c>
      <c r="C324" s="17">
        <f>B324*2000</f>
        <v>6.3485727999999995</v>
      </c>
      <c r="D324" s="2" t="s">
        <v>55</v>
      </c>
      <c r="E324" s="2" t="s">
        <v>1424</v>
      </c>
      <c r="F324" s="2" t="s">
        <v>1146</v>
      </c>
      <c r="G324" s="2" t="s">
        <v>1427</v>
      </c>
      <c r="H324" s="2" t="s">
        <v>1384</v>
      </c>
    </row>
    <row r="325" spans="1:8" hidden="1" x14ac:dyDescent="0.2">
      <c r="A325" s="2">
        <v>2267004044</v>
      </c>
      <c r="B325" s="2">
        <v>2.7676599999999999E-5</v>
      </c>
      <c r="C325" s="17">
        <f>B325*2000</f>
        <v>5.5353199999999998E-2</v>
      </c>
      <c r="D325" s="2" t="s">
        <v>55</v>
      </c>
      <c r="E325" s="2" t="s">
        <v>1424</v>
      </c>
      <c r="F325" s="2" t="s">
        <v>1408</v>
      </c>
      <c r="G325" s="2" t="s">
        <v>1426</v>
      </c>
      <c r="H325" s="2" t="s">
        <v>1384</v>
      </c>
    </row>
    <row r="326" spans="1:8" hidden="1" x14ac:dyDescent="0.2">
      <c r="A326" s="2">
        <v>2267005022</v>
      </c>
      <c r="B326" s="3">
        <v>2.1328388999999999E-7</v>
      </c>
      <c r="C326" s="17">
        <f>B326*2000</f>
        <v>4.2656777999999996E-4</v>
      </c>
      <c r="D326" s="2" t="s">
        <v>55</v>
      </c>
      <c r="E326" s="2" t="s">
        <v>1424</v>
      </c>
      <c r="F326" s="2" t="s">
        <v>1406</v>
      </c>
      <c r="G326" s="2" t="s">
        <v>1425</v>
      </c>
      <c r="H326" s="2" t="s">
        <v>1384</v>
      </c>
    </row>
    <row r="327" spans="1:8" hidden="1" x14ac:dyDescent="0.2">
      <c r="A327" s="2">
        <v>2267006022</v>
      </c>
      <c r="B327" s="2">
        <v>1.431994E-4</v>
      </c>
      <c r="C327" s="17">
        <f>B327*2000</f>
        <v>0.28639880000000001</v>
      </c>
      <c r="D327" s="2" t="s">
        <v>55</v>
      </c>
      <c r="E327" s="2" t="s">
        <v>1424</v>
      </c>
      <c r="F327" s="2" t="s">
        <v>1404</v>
      </c>
      <c r="G327" s="2" t="s">
        <v>1423</v>
      </c>
      <c r="H327" s="2" t="s">
        <v>1384</v>
      </c>
    </row>
    <row r="328" spans="1:8" hidden="1" x14ac:dyDescent="0.2">
      <c r="A328" s="2">
        <v>2268002022</v>
      </c>
      <c r="B328" s="3">
        <v>9.6488553999999995E-8</v>
      </c>
      <c r="C328" s="17">
        <f>B328*2000</f>
        <v>1.9297710799999999E-4</v>
      </c>
      <c r="D328" s="2" t="s">
        <v>55</v>
      </c>
      <c r="E328" s="2" t="s">
        <v>1418</v>
      </c>
      <c r="F328" s="2" t="s">
        <v>1414</v>
      </c>
      <c r="G328" s="2" t="s">
        <v>1422</v>
      </c>
      <c r="H328" s="2" t="s">
        <v>1384</v>
      </c>
    </row>
    <row r="329" spans="1:8" hidden="1" x14ac:dyDescent="0.2">
      <c r="A329" s="2">
        <v>2268003022</v>
      </c>
      <c r="B329" s="2">
        <v>2.505257E-4</v>
      </c>
      <c r="C329" s="17">
        <f>B329*2000</f>
        <v>0.50105140000000004</v>
      </c>
      <c r="D329" s="2" t="s">
        <v>55</v>
      </c>
      <c r="E329" s="2" t="s">
        <v>1418</v>
      </c>
      <c r="F329" s="2" t="s">
        <v>1146</v>
      </c>
      <c r="G329" s="2" t="s">
        <v>1421</v>
      </c>
      <c r="H329" s="2" t="s">
        <v>1384</v>
      </c>
    </row>
    <row r="330" spans="1:8" hidden="1" x14ac:dyDescent="0.2">
      <c r="A330" s="2">
        <v>2268003060</v>
      </c>
      <c r="B330" s="3">
        <v>5.1916222E-7</v>
      </c>
      <c r="C330" s="17">
        <f>B330*2000</f>
        <v>1.03832444E-3</v>
      </c>
      <c r="D330" s="2" t="s">
        <v>55</v>
      </c>
      <c r="E330" s="2" t="s">
        <v>1418</v>
      </c>
      <c r="F330" s="2" t="s">
        <v>1146</v>
      </c>
      <c r="G330" s="2" t="s">
        <v>1420</v>
      </c>
      <c r="H330" s="2" t="s">
        <v>1384</v>
      </c>
    </row>
    <row r="331" spans="1:8" hidden="1" x14ac:dyDescent="0.2">
      <c r="A331" s="2">
        <v>2268005022</v>
      </c>
      <c r="B331" s="2">
        <v>2.69277E-5</v>
      </c>
      <c r="C331" s="17">
        <f>B331*2000</f>
        <v>5.3855399999999998E-2</v>
      </c>
      <c r="D331" s="2" t="s">
        <v>55</v>
      </c>
      <c r="E331" s="2" t="s">
        <v>1418</v>
      </c>
      <c r="F331" s="2" t="s">
        <v>1406</v>
      </c>
      <c r="G331" s="2" t="s">
        <v>1419</v>
      </c>
      <c r="H331" s="2" t="s">
        <v>1384</v>
      </c>
    </row>
    <row r="332" spans="1:8" hidden="1" x14ac:dyDescent="0.2">
      <c r="A332" s="2">
        <v>2268006022</v>
      </c>
      <c r="B332" s="2">
        <v>1.0809819999999999E-4</v>
      </c>
      <c r="C332" s="17">
        <f>B332*2000</f>
        <v>0.21619639999999998</v>
      </c>
      <c r="D332" s="2" t="s">
        <v>55</v>
      </c>
      <c r="E332" s="2" t="s">
        <v>1418</v>
      </c>
      <c r="F332" s="2" t="s">
        <v>1404</v>
      </c>
      <c r="G332" s="2" t="s">
        <v>1417</v>
      </c>
      <c r="H332" s="2" t="s">
        <v>1384</v>
      </c>
    </row>
    <row r="333" spans="1:8" hidden="1" x14ac:dyDescent="0.2">
      <c r="A333" s="2">
        <v>2270001060</v>
      </c>
      <c r="B333" s="3">
        <v>2.6632892000000002E-6</v>
      </c>
      <c r="C333" s="17">
        <f>B333*2000</f>
        <v>5.3265784000000004E-3</v>
      </c>
      <c r="D333" s="2" t="s">
        <v>55</v>
      </c>
      <c r="E333" s="2" t="s">
        <v>1400</v>
      </c>
      <c r="F333" s="2" t="s">
        <v>1416</v>
      </c>
      <c r="G333" s="2" t="s">
        <v>1415</v>
      </c>
      <c r="H333" s="2" t="s">
        <v>1144</v>
      </c>
    </row>
    <row r="334" spans="1:8" hidden="1" x14ac:dyDescent="0.2">
      <c r="A334" s="2">
        <v>2270002022</v>
      </c>
      <c r="B334" s="2">
        <v>8.2293895999999995E-3</v>
      </c>
      <c r="C334" s="17">
        <f>B334*2000</f>
        <v>16.458779199999999</v>
      </c>
      <c r="D334" s="2" t="s">
        <v>55</v>
      </c>
      <c r="E334" s="2" t="s">
        <v>1400</v>
      </c>
      <c r="F334" s="2" t="s">
        <v>1414</v>
      </c>
      <c r="G334" s="2" t="s">
        <v>1413</v>
      </c>
      <c r="H334" s="2" t="s">
        <v>1144</v>
      </c>
    </row>
    <row r="335" spans="1:8" hidden="1" x14ac:dyDescent="0.2">
      <c r="A335" s="2">
        <v>2270003022</v>
      </c>
      <c r="B335" s="2">
        <v>1.1391562E-3</v>
      </c>
      <c r="C335" s="17">
        <f>B335*2000</f>
        <v>2.2783123999999999</v>
      </c>
      <c r="D335" s="2" t="s">
        <v>55</v>
      </c>
      <c r="E335" s="2" t="s">
        <v>1400</v>
      </c>
      <c r="F335" s="2" t="s">
        <v>1146</v>
      </c>
      <c r="G335" s="2" t="s">
        <v>1412</v>
      </c>
      <c r="H335" s="2" t="s">
        <v>1144</v>
      </c>
    </row>
    <row r="336" spans="1:8" hidden="1" x14ac:dyDescent="0.2">
      <c r="A336" s="2">
        <v>2270003060</v>
      </c>
      <c r="B336" s="2">
        <v>1.9484893E-3</v>
      </c>
      <c r="C336" s="17">
        <f>B336*2000</f>
        <v>3.8969785999999997</v>
      </c>
      <c r="D336" s="2" t="s">
        <v>55</v>
      </c>
      <c r="E336" s="2" t="s">
        <v>1400</v>
      </c>
      <c r="F336" s="2" t="s">
        <v>1146</v>
      </c>
      <c r="G336" s="2" t="s">
        <v>1411</v>
      </c>
      <c r="H336" s="2" t="s">
        <v>1144</v>
      </c>
    </row>
    <row r="337" spans="1:8" hidden="1" x14ac:dyDescent="0.2">
      <c r="A337" s="2">
        <v>2270004022</v>
      </c>
      <c r="B337" s="2">
        <v>2.7009780000000001E-4</v>
      </c>
      <c r="C337" s="17">
        <f>B337*2000</f>
        <v>0.5401956</v>
      </c>
      <c r="D337" s="2" t="s">
        <v>55</v>
      </c>
      <c r="E337" s="2" t="s">
        <v>1400</v>
      </c>
      <c r="F337" s="2" t="s">
        <v>1408</v>
      </c>
      <c r="G337" s="2" t="s">
        <v>1410</v>
      </c>
      <c r="H337" s="2" t="s">
        <v>1144</v>
      </c>
    </row>
    <row r="338" spans="1:8" hidden="1" x14ac:dyDescent="0.2">
      <c r="A338" s="2">
        <v>2270004036</v>
      </c>
      <c r="B338" s="3">
        <v>4.4883085999999997E-6</v>
      </c>
      <c r="C338" s="17">
        <f>B338*2000</f>
        <v>8.9766172000000002E-3</v>
      </c>
      <c r="D338" s="2" t="s">
        <v>55</v>
      </c>
      <c r="E338" s="2" t="s">
        <v>1400</v>
      </c>
      <c r="F338" s="2" t="s">
        <v>1408</v>
      </c>
      <c r="G338" s="2" t="s">
        <v>1409</v>
      </c>
      <c r="H338" s="2" t="s">
        <v>1144</v>
      </c>
    </row>
    <row r="339" spans="1:8" hidden="1" x14ac:dyDescent="0.2">
      <c r="A339" s="2">
        <v>2270004044</v>
      </c>
      <c r="B339" s="2">
        <v>9.7688600000000005E-5</v>
      </c>
      <c r="C339" s="17">
        <f>B339*2000</f>
        <v>0.1953772</v>
      </c>
      <c r="D339" s="2" t="s">
        <v>55</v>
      </c>
      <c r="E339" s="2" t="s">
        <v>1400</v>
      </c>
      <c r="F339" s="2" t="s">
        <v>1408</v>
      </c>
      <c r="G339" s="2" t="s">
        <v>1407</v>
      </c>
      <c r="H339" s="2" t="s">
        <v>1144</v>
      </c>
    </row>
    <row r="340" spans="1:8" hidden="1" x14ac:dyDescent="0.2">
      <c r="A340" s="2">
        <v>2270005022</v>
      </c>
      <c r="B340" s="2">
        <v>1.1374986700000001E-2</v>
      </c>
      <c r="C340" s="17">
        <f>B340*2000</f>
        <v>22.749973400000002</v>
      </c>
      <c r="D340" s="2" t="s">
        <v>55</v>
      </c>
      <c r="E340" s="2" t="s">
        <v>1400</v>
      </c>
      <c r="F340" s="2" t="s">
        <v>1406</v>
      </c>
      <c r="G340" s="2" t="s">
        <v>1405</v>
      </c>
      <c r="H340" s="2" t="s">
        <v>1144</v>
      </c>
    </row>
    <row r="341" spans="1:8" hidden="1" x14ac:dyDescent="0.2">
      <c r="A341" s="2">
        <v>2270006022</v>
      </c>
      <c r="B341" s="2">
        <v>2.8401298000000001E-3</v>
      </c>
      <c r="C341" s="17">
        <f>B341*2000</f>
        <v>5.6802596000000003</v>
      </c>
      <c r="D341" s="2" t="s">
        <v>55</v>
      </c>
      <c r="E341" s="2" t="s">
        <v>1400</v>
      </c>
      <c r="F341" s="2" t="s">
        <v>1404</v>
      </c>
      <c r="G341" s="2" t="s">
        <v>1403</v>
      </c>
      <c r="H341" s="2" t="s">
        <v>1144</v>
      </c>
    </row>
    <row r="342" spans="1:8" hidden="1" x14ac:dyDescent="0.2">
      <c r="A342" s="2">
        <v>2270007022</v>
      </c>
      <c r="B342" s="2">
        <v>2.130131E-4</v>
      </c>
      <c r="C342" s="17">
        <f>B342*2000</f>
        <v>0.42602619999999997</v>
      </c>
      <c r="D342" s="2" t="s">
        <v>55</v>
      </c>
      <c r="E342" s="2" t="s">
        <v>1400</v>
      </c>
      <c r="F342" s="2" t="s">
        <v>1402</v>
      </c>
      <c r="G342" s="2" t="s">
        <v>1401</v>
      </c>
      <c r="H342" s="2" t="s">
        <v>1144</v>
      </c>
    </row>
    <row r="343" spans="1:8" hidden="1" x14ac:dyDescent="0.2">
      <c r="A343" s="2">
        <v>2270009010</v>
      </c>
      <c r="B343" s="3">
        <v>6.2911938000000004E-6</v>
      </c>
      <c r="C343" s="17">
        <f>B343*2000</f>
        <v>1.2582387600000002E-2</v>
      </c>
      <c r="D343" s="2" t="s">
        <v>55</v>
      </c>
      <c r="E343" s="2" t="s">
        <v>1400</v>
      </c>
      <c r="F343" s="2" t="s">
        <v>1399</v>
      </c>
      <c r="G343" s="2" t="s">
        <v>1398</v>
      </c>
      <c r="H343" s="2" t="s">
        <v>1144</v>
      </c>
    </row>
    <row r="344" spans="1:8" hidden="1" x14ac:dyDescent="0.2">
      <c r="A344" s="2">
        <v>2280002101</v>
      </c>
      <c r="B344" s="3">
        <v>1.1598488000000001E-6</v>
      </c>
      <c r="C344" s="17">
        <f>B344*2000</f>
        <v>2.3196976000000001E-3</v>
      </c>
      <c r="D344" s="2" t="s">
        <v>55</v>
      </c>
      <c r="E344" s="2" t="s">
        <v>56</v>
      </c>
      <c r="F344" s="2" t="s">
        <v>57</v>
      </c>
      <c r="G344" s="2" t="s">
        <v>1397</v>
      </c>
      <c r="H344" s="2" t="s">
        <v>59</v>
      </c>
    </row>
    <row r="345" spans="1:8" hidden="1" x14ac:dyDescent="0.2">
      <c r="A345" s="2">
        <v>2280002102</v>
      </c>
      <c r="B345" s="2">
        <v>2.0974700000000001E-5</v>
      </c>
      <c r="C345" s="17">
        <f>B345*2000</f>
        <v>4.1949400000000005E-2</v>
      </c>
      <c r="D345" s="2" t="s">
        <v>55</v>
      </c>
      <c r="E345" s="2" t="s">
        <v>56</v>
      </c>
      <c r="F345" s="2" t="s">
        <v>57</v>
      </c>
      <c r="G345" s="2" t="s">
        <v>1396</v>
      </c>
      <c r="H345" s="2" t="s">
        <v>59</v>
      </c>
    </row>
    <row r="346" spans="1:8" hidden="1" x14ac:dyDescent="0.2">
      <c r="A346" s="2">
        <v>2280002103</v>
      </c>
      <c r="B346" s="3">
        <v>4.9476250000000003E-7</v>
      </c>
      <c r="C346" s="17">
        <f>B346*2000</f>
        <v>9.89525E-4</v>
      </c>
      <c r="D346" s="2" t="s">
        <v>55</v>
      </c>
      <c r="E346" s="2" t="s">
        <v>56</v>
      </c>
      <c r="F346" s="2" t="s">
        <v>57</v>
      </c>
      <c r="G346" s="2" t="s">
        <v>1395</v>
      </c>
      <c r="H346" s="2" t="s">
        <v>59</v>
      </c>
    </row>
    <row r="347" spans="1:8" hidden="1" x14ac:dyDescent="0.2">
      <c r="A347" s="2">
        <v>2280002104</v>
      </c>
      <c r="B347" s="2">
        <v>2.46208E-5</v>
      </c>
      <c r="C347" s="17">
        <f>B347*2000</f>
        <v>4.9241599999999996E-2</v>
      </c>
      <c r="D347" s="2" t="s">
        <v>55</v>
      </c>
      <c r="E347" s="2" t="s">
        <v>56</v>
      </c>
      <c r="F347" s="2" t="s">
        <v>57</v>
      </c>
      <c r="G347" s="2" t="s">
        <v>1394</v>
      </c>
      <c r="H347" s="2" t="s">
        <v>59</v>
      </c>
    </row>
    <row r="348" spans="1:8" hidden="1" x14ac:dyDescent="0.2">
      <c r="A348" s="2">
        <v>2280002201</v>
      </c>
      <c r="B348" s="2">
        <v>4.5777900000000001E-5</v>
      </c>
      <c r="C348" s="17">
        <f>B348*2000</f>
        <v>9.1555800000000007E-2</v>
      </c>
      <c r="D348" s="2" t="s">
        <v>55</v>
      </c>
      <c r="E348" s="2" t="s">
        <v>56</v>
      </c>
      <c r="F348" s="2" t="s">
        <v>57</v>
      </c>
      <c r="G348" s="2" t="s">
        <v>58</v>
      </c>
      <c r="H348" s="2" t="s">
        <v>59</v>
      </c>
    </row>
    <row r="349" spans="1:8" hidden="1" x14ac:dyDescent="0.2">
      <c r="A349" s="2">
        <v>2280002202</v>
      </c>
      <c r="B349" s="2">
        <v>8.2551800000000005E-5</v>
      </c>
      <c r="C349" s="17">
        <f>B349*2000</f>
        <v>0.16510360000000002</v>
      </c>
      <c r="D349" s="2" t="s">
        <v>55</v>
      </c>
      <c r="E349" s="2" t="s">
        <v>56</v>
      </c>
      <c r="F349" s="2" t="s">
        <v>57</v>
      </c>
      <c r="G349" s="2" t="s">
        <v>60</v>
      </c>
      <c r="H349" s="2" t="s">
        <v>59</v>
      </c>
    </row>
    <row r="350" spans="1:8" hidden="1" x14ac:dyDescent="0.2">
      <c r="A350" s="2">
        <v>2280002203</v>
      </c>
      <c r="B350" s="2">
        <v>1.8637100000000002E-5</v>
      </c>
      <c r="C350" s="17">
        <f>B350*2000</f>
        <v>3.72742E-2</v>
      </c>
      <c r="D350" s="2" t="s">
        <v>55</v>
      </c>
      <c r="E350" s="2" t="s">
        <v>56</v>
      </c>
      <c r="F350" s="2" t="s">
        <v>57</v>
      </c>
      <c r="G350" s="2" t="s">
        <v>67</v>
      </c>
      <c r="H350" s="2" t="s">
        <v>59</v>
      </c>
    </row>
    <row r="351" spans="1:8" hidden="1" x14ac:dyDescent="0.2">
      <c r="A351" s="2">
        <v>2280002204</v>
      </c>
      <c r="B351" s="2">
        <v>2.2315099999999999E-5</v>
      </c>
      <c r="C351" s="17">
        <f>B351*2000</f>
        <v>4.4630199999999995E-2</v>
      </c>
      <c r="D351" s="2" t="s">
        <v>55</v>
      </c>
      <c r="E351" s="2" t="s">
        <v>56</v>
      </c>
      <c r="F351" s="2" t="s">
        <v>57</v>
      </c>
      <c r="G351" s="2" t="s">
        <v>68</v>
      </c>
      <c r="H351" s="2" t="s">
        <v>59</v>
      </c>
    </row>
    <row r="352" spans="1:8" hidden="1" x14ac:dyDescent="0.2">
      <c r="A352" s="2">
        <v>2280003103</v>
      </c>
      <c r="B352" s="3">
        <v>5.68174E-8</v>
      </c>
      <c r="C352" s="17">
        <f>B352*2000</f>
        <v>1.1363480000000001E-4</v>
      </c>
      <c r="D352" s="2" t="s">
        <v>55</v>
      </c>
      <c r="E352" s="2" t="s">
        <v>56</v>
      </c>
      <c r="F352" s="2" t="s">
        <v>1393</v>
      </c>
      <c r="G352" s="2" t="s">
        <v>1395</v>
      </c>
      <c r="H352" s="2" t="s">
        <v>59</v>
      </c>
    </row>
    <row r="353" spans="1:8" hidden="1" x14ac:dyDescent="0.2">
      <c r="A353" s="2">
        <v>2280003104</v>
      </c>
      <c r="B353" s="3">
        <v>5.6685599999999998E-7</v>
      </c>
      <c r="C353" s="17">
        <f>B353*2000</f>
        <v>1.133712E-3</v>
      </c>
      <c r="D353" s="2" t="s">
        <v>55</v>
      </c>
      <c r="E353" s="2" t="s">
        <v>56</v>
      </c>
      <c r="F353" s="2" t="s">
        <v>1393</v>
      </c>
      <c r="G353" s="2" t="s">
        <v>1394</v>
      </c>
      <c r="H353" s="2" t="s">
        <v>59</v>
      </c>
    </row>
    <row r="354" spans="1:8" hidden="1" x14ac:dyDescent="0.2">
      <c r="A354" s="2">
        <v>2280003203</v>
      </c>
      <c r="B354" s="3">
        <v>3.0514845999999998E-7</v>
      </c>
      <c r="C354" s="17">
        <f>B354*2000</f>
        <v>6.1029691999999998E-4</v>
      </c>
      <c r="D354" s="2" t="s">
        <v>55</v>
      </c>
      <c r="E354" s="2" t="s">
        <v>56</v>
      </c>
      <c r="F354" s="2" t="s">
        <v>1393</v>
      </c>
      <c r="G354" s="2" t="s">
        <v>67</v>
      </c>
      <c r="H354" s="2" t="s">
        <v>59</v>
      </c>
    </row>
    <row r="355" spans="1:8" hidden="1" x14ac:dyDescent="0.2">
      <c r="A355" s="2">
        <v>2280003204</v>
      </c>
      <c r="B355" s="3">
        <v>2.1969559999999999E-6</v>
      </c>
      <c r="C355" s="17">
        <f>B355*2000</f>
        <v>4.3939119999999998E-3</v>
      </c>
      <c r="D355" s="2" t="s">
        <v>55</v>
      </c>
      <c r="E355" s="2" t="s">
        <v>56</v>
      </c>
      <c r="F355" s="2" t="s">
        <v>1393</v>
      </c>
      <c r="G355" s="2" t="s">
        <v>68</v>
      </c>
      <c r="H355" s="2" t="s">
        <v>59</v>
      </c>
    </row>
    <row r="356" spans="1:8" hidden="1" x14ac:dyDescent="0.2">
      <c r="A356" s="2">
        <v>2282005022</v>
      </c>
      <c r="B356" s="2">
        <v>1.9181209E-3</v>
      </c>
      <c r="C356" s="17">
        <f>B356*2000</f>
        <v>3.8362418000000003</v>
      </c>
      <c r="D356" s="2" t="s">
        <v>55</v>
      </c>
      <c r="E356" s="2" t="s">
        <v>1389</v>
      </c>
      <c r="F356" s="2" t="s">
        <v>1151</v>
      </c>
      <c r="G356" s="2" t="s">
        <v>1392</v>
      </c>
      <c r="H356" s="2" t="s">
        <v>1386</v>
      </c>
    </row>
    <row r="357" spans="1:8" hidden="1" x14ac:dyDescent="0.2">
      <c r="A357" s="2">
        <v>2282010005</v>
      </c>
      <c r="B357" s="2">
        <v>9.1943190000000005E-4</v>
      </c>
      <c r="C357" s="17">
        <f>B357*2000</f>
        <v>1.8388638000000002</v>
      </c>
      <c r="D357" s="2" t="s">
        <v>55</v>
      </c>
      <c r="E357" s="2" t="s">
        <v>1389</v>
      </c>
      <c r="F357" s="2" t="s">
        <v>1391</v>
      </c>
      <c r="G357" s="2" t="s">
        <v>1390</v>
      </c>
      <c r="H357" s="2" t="s">
        <v>1386</v>
      </c>
    </row>
    <row r="358" spans="1:8" hidden="1" x14ac:dyDescent="0.2">
      <c r="A358" s="2">
        <v>2282020022</v>
      </c>
      <c r="B358" s="2">
        <v>3.3685490000000002E-4</v>
      </c>
      <c r="C358" s="17">
        <f>B358*2000</f>
        <v>0.67370980000000003</v>
      </c>
      <c r="D358" s="2" t="s">
        <v>55</v>
      </c>
      <c r="E358" s="2" t="s">
        <v>1389</v>
      </c>
      <c r="F358" s="2" t="s">
        <v>57</v>
      </c>
      <c r="G358" s="2" t="s">
        <v>1388</v>
      </c>
      <c r="H358" s="2" t="s">
        <v>1144</v>
      </c>
    </row>
    <row r="359" spans="1:8" hidden="1" x14ac:dyDescent="0.2">
      <c r="A359" s="2">
        <v>2285002006</v>
      </c>
      <c r="B359" s="2">
        <v>0.12905846939999999</v>
      </c>
      <c r="C359" s="17">
        <f>B359*2000</f>
        <v>258.11693879999996</v>
      </c>
      <c r="D359" s="2" t="s">
        <v>55</v>
      </c>
      <c r="E359" s="2" t="s">
        <v>94</v>
      </c>
      <c r="F359" s="2" t="s">
        <v>57</v>
      </c>
      <c r="G359" s="2" t="s">
        <v>95</v>
      </c>
      <c r="H359" s="2" t="s">
        <v>96</v>
      </c>
    </row>
    <row r="360" spans="1:8" hidden="1" x14ac:dyDescent="0.2">
      <c r="A360" s="2">
        <v>2285002007</v>
      </c>
      <c r="B360" s="2">
        <v>1.05033223E-2</v>
      </c>
      <c r="C360" s="17">
        <f>B360*2000</f>
        <v>21.006644599999998</v>
      </c>
      <c r="D360" s="2" t="s">
        <v>55</v>
      </c>
      <c r="E360" s="2" t="s">
        <v>94</v>
      </c>
      <c r="F360" s="2" t="s">
        <v>57</v>
      </c>
      <c r="G360" s="2" t="s">
        <v>97</v>
      </c>
      <c r="H360" s="2" t="s">
        <v>96</v>
      </c>
    </row>
    <row r="361" spans="1:8" hidden="1" x14ac:dyDescent="0.2">
      <c r="A361" s="2">
        <v>2285002008</v>
      </c>
      <c r="B361" s="2">
        <v>3.5114247000000002E-3</v>
      </c>
      <c r="C361" s="17">
        <f>B361*2000</f>
        <v>7.0228494000000001</v>
      </c>
      <c r="D361" s="2" t="s">
        <v>55</v>
      </c>
      <c r="E361" s="2" t="s">
        <v>94</v>
      </c>
      <c r="F361" s="2" t="s">
        <v>57</v>
      </c>
      <c r="G361" s="2" t="s">
        <v>98</v>
      </c>
      <c r="H361" s="2" t="s">
        <v>96</v>
      </c>
    </row>
    <row r="362" spans="1:8" hidden="1" x14ac:dyDescent="0.2">
      <c r="A362" s="2">
        <v>2285002009</v>
      </c>
      <c r="B362" s="2">
        <v>3.9828105000000004E-3</v>
      </c>
      <c r="C362" s="17">
        <f>B362*2000</f>
        <v>7.9656210000000005</v>
      </c>
      <c r="D362" s="2" t="s">
        <v>55</v>
      </c>
      <c r="E362" s="2" t="s">
        <v>94</v>
      </c>
      <c r="F362" s="2" t="s">
        <v>57</v>
      </c>
      <c r="G362" s="2" t="s">
        <v>99</v>
      </c>
      <c r="H362" s="2" t="s">
        <v>96</v>
      </c>
    </row>
    <row r="363" spans="1:8" hidden="1" x14ac:dyDescent="0.2">
      <c r="A363" s="2">
        <v>2285002010</v>
      </c>
      <c r="B363" s="2">
        <v>9.9304799999999998E-5</v>
      </c>
      <c r="C363" s="17">
        <f>B363*2000</f>
        <v>0.1986096</v>
      </c>
      <c r="D363" s="2" t="s">
        <v>55</v>
      </c>
      <c r="E363" s="2" t="s">
        <v>94</v>
      </c>
      <c r="F363" s="2" t="s">
        <v>57</v>
      </c>
      <c r="G363" s="2" t="s">
        <v>100</v>
      </c>
      <c r="H363" s="2" t="s">
        <v>96</v>
      </c>
    </row>
    <row r="364" spans="1:8" hidden="1" x14ac:dyDescent="0.2">
      <c r="A364" s="2">
        <v>2285002015</v>
      </c>
      <c r="B364" s="2">
        <v>2.39734E-5</v>
      </c>
      <c r="C364" s="17">
        <f>B364*2000</f>
        <v>4.7946799999999998E-2</v>
      </c>
      <c r="D364" s="2" t="s">
        <v>55</v>
      </c>
      <c r="E364" s="2" t="s">
        <v>94</v>
      </c>
      <c r="F364" s="2" t="s">
        <v>57</v>
      </c>
      <c r="G364" s="2" t="s">
        <v>1385</v>
      </c>
      <c r="H364" s="2" t="s">
        <v>1144</v>
      </c>
    </row>
    <row r="365" spans="1:8" hidden="1" x14ac:dyDescent="0.2">
      <c r="A365" s="2">
        <v>2285004015</v>
      </c>
      <c r="B365" s="3">
        <v>3.3452095999999998E-6</v>
      </c>
      <c r="C365" s="17">
        <f>B365*2000</f>
        <v>6.6904191999999996E-3</v>
      </c>
      <c r="D365" s="2" t="s">
        <v>55</v>
      </c>
      <c r="E365" s="2" t="s">
        <v>94</v>
      </c>
      <c r="F365" s="2" t="s">
        <v>1387</v>
      </c>
      <c r="G365" s="2" t="s">
        <v>1385</v>
      </c>
      <c r="H365" s="2" t="s">
        <v>1386</v>
      </c>
    </row>
    <row r="366" spans="1:8" hidden="1" x14ac:dyDescent="0.2">
      <c r="A366" s="2">
        <v>2285006015</v>
      </c>
      <c r="B366" s="3">
        <v>9.2084613000000006E-8</v>
      </c>
      <c r="C366" s="17">
        <f>B366*2000</f>
        <v>1.8416922600000002E-4</v>
      </c>
      <c r="D366" s="2" t="s">
        <v>55</v>
      </c>
      <c r="E366" s="2" t="s">
        <v>94</v>
      </c>
      <c r="F366" s="2" t="s">
        <v>364</v>
      </c>
      <c r="G366" s="2" t="s">
        <v>1385</v>
      </c>
      <c r="H366" s="2" t="s">
        <v>1384</v>
      </c>
    </row>
    <row r="367" spans="1:8" hidden="1" x14ac:dyDescent="0.2">
      <c r="A367" s="2">
        <v>2302080000</v>
      </c>
      <c r="B367" s="2">
        <v>0</v>
      </c>
      <c r="C367" s="17">
        <f>B367*2000</f>
        <v>0</v>
      </c>
      <c r="D367" s="2" t="s">
        <v>101</v>
      </c>
      <c r="E367" s="2" t="s">
        <v>1383</v>
      </c>
      <c r="F367" s="2" t="s">
        <v>1382</v>
      </c>
      <c r="G367" s="2" t="s">
        <v>125</v>
      </c>
      <c r="H367" s="2" t="s">
        <v>352</v>
      </c>
    </row>
    <row r="368" spans="1:8" hidden="1" x14ac:dyDescent="0.2">
      <c r="A368" s="2">
        <v>2306010100</v>
      </c>
      <c r="B368" s="2">
        <v>2.5999999999999998E-4</v>
      </c>
      <c r="C368" s="17">
        <f>B368*2000</f>
        <v>0.51999999999999991</v>
      </c>
      <c r="D368" s="2" t="s">
        <v>101</v>
      </c>
      <c r="E368" s="2" t="s">
        <v>102</v>
      </c>
      <c r="F368" s="2" t="s">
        <v>103</v>
      </c>
      <c r="G368" s="2" t="s">
        <v>104</v>
      </c>
      <c r="H368" s="2" t="s">
        <v>105</v>
      </c>
    </row>
    <row r="369" spans="1:8" hidden="1" x14ac:dyDescent="0.2">
      <c r="A369" s="2">
        <v>2310000220</v>
      </c>
      <c r="B369" s="2">
        <v>1.446524E-4</v>
      </c>
      <c r="C369" s="17">
        <f>B369*2000</f>
        <v>0.28930479999999997</v>
      </c>
      <c r="D369" s="2" t="s">
        <v>101</v>
      </c>
      <c r="E369" s="2" t="s">
        <v>106</v>
      </c>
      <c r="F369" s="2" t="s">
        <v>107</v>
      </c>
      <c r="G369" s="2" t="s">
        <v>108</v>
      </c>
      <c r="H369" s="2" t="s">
        <v>109</v>
      </c>
    </row>
    <row r="370" spans="1:8" hidden="1" x14ac:dyDescent="0.2">
      <c r="A370" s="2">
        <v>2310000230</v>
      </c>
      <c r="B370" s="2">
        <v>2.729966E-4</v>
      </c>
      <c r="C370" s="17">
        <f>B370*2000</f>
        <v>0.54599319999999996</v>
      </c>
      <c r="D370" s="2" t="s">
        <v>101</v>
      </c>
      <c r="E370" s="2" t="s">
        <v>106</v>
      </c>
      <c r="F370" s="2" t="s">
        <v>107</v>
      </c>
      <c r="G370" s="2" t="s">
        <v>110</v>
      </c>
      <c r="H370" s="2" t="s">
        <v>109</v>
      </c>
    </row>
    <row r="371" spans="1:8" hidden="1" x14ac:dyDescent="0.2">
      <c r="A371" s="2">
        <v>2310000660</v>
      </c>
      <c r="B371" s="2">
        <v>2.090746E-4</v>
      </c>
      <c r="C371" s="17">
        <f>B371*2000</f>
        <v>0.4181492</v>
      </c>
      <c r="D371" s="2" t="s">
        <v>101</v>
      </c>
      <c r="E371" s="2" t="s">
        <v>106</v>
      </c>
      <c r="F371" s="2" t="s">
        <v>107</v>
      </c>
      <c r="G371" s="2" t="s">
        <v>111</v>
      </c>
      <c r="H371" s="2" t="s">
        <v>109</v>
      </c>
    </row>
    <row r="372" spans="1:8" hidden="1" x14ac:dyDescent="0.2">
      <c r="A372" s="2">
        <v>2310300220</v>
      </c>
      <c r="B372" s="3">
        <v>4.2521134999999998E-6</v>
      </c>
      <c r="C372" s="17">
        <f>B372*2000</f>
        <v>8.5042269999999996E-3</v>
      </c>
      <c r="D372" s="2" t="s">
        <v>101</v>
      </c>
      <c r="E372" s="2" t="s">
        <v>106</v>
      </c>
      <c r="F372" s="2" t="s">
        <v>116</v>
      </c>
      <c r="G372" s="2" t="s">
        <v>108</v>
      </c>
      <c r="H372" s="2" t="s">
        <v>109</v>
      </c>
    </row>
    <row r="373" spans="1:8" hidden="1" x14ac:dyDescent="0.2">
      <c r="A373" s="2">
        <v>2310400220</v>
      </c>
      <c r="B373" s="2">
        <v>1.9123943000000001E-3</v>
      </c>
      <c r="C373" s="17">
        <f>B373*2000</f>
        <v>3.8247886000000002</v>
      </c>
      <c r="D373" s="2" t="s">
        <v>101</v>
      </c>
      <c r="E373" s="2" t="s">
        <v>106</v>
      </c>
      <c r="F373" s="2" t="s">
        <v>1381</v>
      </c>
      <c r="G373" s="2" t="s">
        <v>108</v>
      </c>
      <c r="H373" s="2" t="s">
        <v>109</v>
      </c>
    </row>
    <row r="374" spans="1:8" hidden="1" x14ac:dyDescent="0.2">
      <c r="A374" s="2">
        <v>2460100000</v>
      </c>
      <c r="B374" s="2">
        <v>1.9999859999999999E-4</v>
      </c>
      <c r="C374" s="17">
        <f>B374*2000</f>
        <v>0.3999972</v>
      </c>
      <c r="D374" s="2" t="s">
        <v>1378</v>
      </c>
      <c r="E374" s="2" t="s">
        <v>1380</v>
      </c>
      <c r="F374" s="2" t="s">
        <v>1379</v>
      </c>
      <c r="G374" s="2" t="s">
        <v>1375</v>
      </c>
      <c r="H374" s="2" t="s">
        <v>1374</v>
      </c>
    </row>
    <row r="375" spans="1:8" hidden="1" x14ac:dyDescent="0.2">
      <c r="A375" s="2">
        <v>2461900000</v>
      </c>
      <c r="B375" s="2">
        <v>1.957753E-3</v>
      </c>
      <c r="C375" s="17">
        <f>B375*2000</f>
        <v>3.9155060000000002</v>
      </c>
      <c r="D375" s="2" t="s">
        <v>1378</v>
      </c>
      <c r="E375" s="2" t="s">
        <v>1377</v>
      </c>
      <c r="F375" s="2" t="s">
        <v>1376</v>
      </c>
      <c r="G375" s="2" t="s">
        <v>1375</v>
      </c>
      <c r="H375" s="2" t="s">
        <v>1374</v>
      </c>
    </row>
    <row r="376" spans="1:8" hidden="1" x14ac:dyDescent="0.2">
      <c r="A376" s="2">
        <v>2525000000</v>
      </c>
      <c r="B376" s="2">
        <v>0.11354771499999999</v>
      </c>
      <c r="C376" s="17">
        <f>B376*2000</f>
        <v>227.09542999999999</v>
      </c>
      <c r="D376" s="2" t="s">
        <v>1373</v>
      </c>
      <c r="E376" s="2" t="s">
        <v>1372</v>
      </c>
      <c r="F376" s="2" t="s">
        <v>1371</v>
      </c>
      <c r="G376" s="2" t="s">
        <v>1370</v>
      </c>
      <c r="H376" s="2" t="s">
        <v>261</v>
      </c>
    </row>
    <row r="377" spans="1:8" hidden="1" x14ac:dyDescent="0.2">
      <c r="A377" s="2">
        <v>2610000300</v>
      </c>
      <c r="B377" s="3">
        <v>3.1821912000000001E-6</v>
      </c>
      <c r="C377" s="17">
        <f>B377*2000</f>
        <v>6.3643824000000002E-3</v>
      </c>
      <c r="D377" s="2" t="s">
        <v>117</v>
      </c>
      <c r="E377" s="2" t="s">
        <v>118</v>
      </c>
      <c r="F377" s="2" t="s">
        <v>119</v>
      </c>
      <c r="G377" s="2" t="s">
        <v>120</v>
      </c>
      <c r="H377" s="2" t="s">
        <v>121</v>
      </c>
    </row>
    <row r="378" spans="1:8" hidden="1" x14ac:dyDescent="0.2">
      <c r="A378" s="2">
        <v>2610030000</v>
      </c>
      <c r="B378" s="2">
        <v>2.026532548</v>
      </c>
      <c r="C378" s="17">
        <f>B378*2000</f>
        <v>4053.0650960000003</v>
      </c>
      <c r="D378" s="2" t="s">
        <v>117</v>
      </c>
      <c r="E378" s="2" t="s">
        <v>118</v>
      </c>
      <c r="F378" s="2" t="s">
        <v>25</v>
      </c>
      <c r="G378" s="2" t="s">
        <v>122</v>
      </c>
      <c r="H378" s="2" t="s">
        <v>121</v>
      </c>
    </row>
    <row r="379" spans="1:8" s="4" customFormat="1" hidden="1" x14ac:dyDescent="0.2">
      <c r="A379" s="4">
        <v>2620030000</v>
      </c>
      <c r="B379" s="4">
        <v>8.7432099999999995E-4</v>
      </c>
      <c r="C379" s="34">
        <f>B379*2000</f>
        <v>1.7486419999999998</v>
      </c>
      <c r="D379" s="4" t="s">
        <v>117</v>
      </c>
      <c r="E379" s="4" t="s">
        <v>123</v>
      </c>
      <c r="F379" s="4" t="s">
        <v>124</v>
      </c>
      <c r="G379" s="4" t="s">
        <v>125</v>
      </c>
      <c r="H379" s="4" t="s">
        <v>121</v>
      </c>
    </row>
    <row r="380" spans="1:8" s="4" customFormat="1" hidden="1" x14ac:dyDescent="0.2">
      <c r="A380" s="4">
        <v>2620030001</v>
      </c>
      <c r="B380" s="4">
        <v>0.51131286310000001</v>
      </c>
      <c r="C380" s="34">
        <f>B380*2000</f>
        <v>1022.6257262</v>
      </c>
      <c r="D380" s="4" t="s">
        <v>117</v>
      </c>
      <c r="E380" s="4" t="s">
        <v>123</v>
      </c>
      <c r="F380" s="4" t="s">
        <v>124</v>
      </c>
      <c r="G380" s="4" t="s">
        <v>126</v>
      </c>
      <c r="H380" s="4" t="s">
        <v>121</v>
      </c>
    </row>
    <row r="381" spans="1:8" hidden="1" x14ac:dyDescent="0.2">
      <c r="A381" s="2">
        <v>2630020000</v>
      </c>
      <c r="B381" s="2">
        <v>0</v>
      </c>
      <c r="C381" s="17">
        <f>B381*2000</f>
        <v>0</v>
      </c>
      <c r="D381" s="2" t="s">
        <v>117</v>
      </c>
      <c r="E381" s="2" t="s">
        <v>127</v>
      </c>
      <c r="F381" s="2" t="s">
        <v>128</v>
      </c>
      <c r="G381" s="2" t="s">
        <v>129</v>
      </c>
      <c r="H381" s="2" t="s">
        <v>121</v>
      </c>
    </row>
    <row r="382" spans="1:8" hidden="1" x14ac:dyDescent="0.2">
      <c r="A382" s="2">
        <v>2640000000</v>
      </c>
      <c r="B382" s="3">
        <v>2.7573050000000002E-6</v>
      </c>
      <c r="C382" s="17">
        <f>B382*2000</f>
        <v>5.5146100000000005E-3</v>
      </c>
      <c r="D382" s="2" t="s">
        <v>117</v>
      </c>
      <c r="E382" s="2" t="s">
        <v>130</v>
      </c>
      <c r="F382" s="2" t="s">
        <v>131</v>
      </c>
      <c r="G382" s="2" t="s">
        <v>113</v>
      </c>
      <c r="H382" s="2" t="s">
        <v>121</v>
      </c>
    </row>
    <row r="383" spans="1:8" s="4" customFormat="1" hidden="1" x14ac:dyDescent="0.2">
      <c r="A383" s="4">
        <v>2650000000</v>
      </c>
      <c r="B383" s="4">
        <v>0.11751350720000001</v>
      </c>
      <c r="C383" s="34">
        <f>B383*2000</f>
        <v>235.02701440000001</v>
      </c>
      <c r="D383" s="4" t="s">
        <v>117</v>
      </c>
      <c r="E383" s="4" t="s">
        <v>132</v>
      </c>
      <c r="F383" s="4" t="s">
        <v>132</v>
      </c>
      <c r="G383" s="4" t="s">
        <v>113</v>
      </c>
      <c r="H383" s="4" t="s">
        <v>121</v>
      </c>
    </row>
    <row r="384" spans="1:8" s="4" customFormat="1" hidden="1" x14ac:dyDescent="0.2">
      <c r="A384" s="4">
        <v>2650000002</v>
      </c>
      <c r="B384" s="4">
        <v>1.3277833879000001</v>
      </c>
      <c r="C384" s="34">
        <f>B384*2000</f>
        <v>2655.5667758</v>
      </c>
      <c r="D384" s="4" t="s">
        <v>117</v>
      </c>
      <c r="E384" s="4" t="s">
        <v>132</v>
      </c>
      <c r="F384" s="4" t="s">
        <v>132</v>
      </c>
      <c r="G384" s="4" t="s">
        <v>133</v>
      </c>
      <c r="H384" s="4" t="s">
        <v>121</v>
      </c>
    </row>
    <row r="385" spans="1:8" hidden="1" x14ac:dyDescent="0.2">
      <c r="A385" s="2">
        <v>2680001000</v>
      </c>
      <c r="B385" s="2">
        <v>1.6425970000000001E-4</v>
      </c>
      <c r="C385" s="17">
        <f>B385*2000</f>
        <v>0.32851940000000002</v>
      </c>
      <c r="D385" s="2" t="s">
        <v>117</v>
      </c>
      <c r="E385" s="2" t="s">
        <v>134</v>
      </c>
      <c r="F385" s="2" t="s">
        <v>135</v>
      </c>
      <c r="G385" s="2" t="s">
        <v>107</v>
      </c>
      <c r="H385" s="2" t="s">
        <v>121</v>
      </c>
    </row>
    <row r="386" spans="1:8" hidden="1" x14ac:dyDescent="0.2">
      <c r="A386" s="2">
        <v>2680003000</v>
      </c>
      <c r="B386" s="2">
        <v>4.0007055E-3</v>
      </c>
      <c r="C386" s="17">
        <f>B386*2000</f>
        <v>8.0014109999999992</v>
      </c>
      <c r="D386" s="2" t="s">
        <v>117</v>
      </c>
      <c r="E386" s="2" t="s">
        <v>134</v>
      </c>
      <c r="F386" s="2" t="s">
        <v>136</v>
      </c>
      <c r="G386" s="2" t="s">
        <v>107</v>
      </c>
      <c r="H386" s="2" t="s">
        <v>121</v>
      </c>
    </row>
    <row r="387" spans="1:8" s="12" customFormat="1" x14ac:dyDescent="0.2">
      <c r="A387" s="12">
        <v>2810060100</v>
      </c>
      <c r="B387" s="12">
        <v>2.3275512776</v>
      </c>
      <c r="C387" s="21">
        <f>B387*2000</f>
        <v>4655.1025552000001</v>
      </c>
      <c r="D387" s="12" t="s">
        <v>137</v>
      </c>
      <c r="E387" s="12" t="s">
        <v>138</v>
      </c>
      <c r="F387" s="12" t="s">
        <v>142</v>
      </c>
      <c r="G387" s="12" t="s">
        <v>143</v>
      </c>
      <c r="H387" s="12" t="s">
        <v>141</v>
      </c>
    </row>
    <row r="388" spans="1:8" s="4" customFormat="1" x14ac:dyDescent="0.2">
      <c r="A388" s="4">
        <v>2810060200</v>
      </c>
      <c r="B388" s="4">
        <v>1.203165E-3</v>
      </c>
      <c r="C388" s="34">
        <f>B388*2000</f>
        <v>2.4063300000000001</v>
      </c>
      <c r="D388" s="4" t="s">
        <v>137</v>
      </c>
      <c r="E388" s="4" t="s">
        <v>138</v>
      </c>
      <c r="F388" s="4" t="s">
        <v>142</v>
      </c>
      <c r="G388" s="4" t="s">
        <v>144</v>
      </c>
      <c r="H388" s="4" t="s">
        <v>141</v>
      </c>
    </row>
    <row r="389" spans="1:8" s="4" customFormat="1" hidden="1" x14ac:dyDescent="0.2">
      <c r="A389" s="4">
        <v>2850001000</v>
      </c>
      <c r="B389" s="4">
        <v>0.46021646090000001</v>
      </c>
      <c r="C389" s="34">
        <f>B389*2000</f>
        <v>920.43292180000003</v>
      </c>
      <c r="D389" s="4" t="s">
        <v>137</v>
      </c>
      <c r="E389" s="4" t="s">
        <v>147</v>
      </c>
      <c r="F389" s="4" t="s">
        <v>148</v>
      </c>
      <c r="G389" s="4" t="s">
        <v>149</v>
      </c>
      <c r="H389" s="4" t="s">
        <v>141</v>
      </c>
    </row>
    <row r="390" spans="1:8" hidden="1" x14ac:dyDescent="0.2">
      <c r="A390" s="2">
        <v>28500201</v>
      </c>
      <c r="B390" s="2">
        <v>7.3208602000000003E-3</v>
      </c>
      <c r="C390" s="17">
        <f>B390*2000</f>
        <v>14.641720400000001</v>
      </c>
      <c r="D390" s="2" t="s">
        <v>1143</v>
      </c>
      <c r="E390" s="2" t="s">
        <v>94</v>
      </c>
      <c r="F390" s="2" t="s">
        <v>57</v>
      </c>
      <c r="G390" s="2" t="s">
        <v>100</v>
      </c>
      <c r="H390" s="2" t="s">
        <v>96</v>
      </c>
    </row>
    <row r="391" spans="1:8" s="4" customFormat="1" hidden="1" x14ac:dyDescent="0.2">
      <c r="A391" s="4">
        <v>2851001000</v>
      </c>
      <c r="B391" s="4">
        <v>4.63899E-3</v>
      </c>
      <c r="C391" s="34">
        <f>B391*2000</f>
        <v>9.2779799999999994</v>
      </c>
      <c r="D391" s="4" t="s">
        <v>137</v>
      </c>
      <c r="E391" s="4" t="s">
        <v>150</v>
      </c>
      <c r="F391" s="4" t="s">
        <v>151</v>
      </c>
      <c r="G391" s="4" t="s">
        <v>125</v>
      </c>
      <c r="H391" s="4" t="s">
        <v>141</v>
      </c>
    </row>
    <row r="392" spans="1:8" s="4" customFormat="1" hidden="1" x14ac:dyDescent="0.2">
      <c r="A392" s="4">
        <v>2861000000</v>
      </c>
      <c r="B392" s="4">
        <v>0.96731744770000005</v>
      </c>
      <c r="C392" s="34">
        <f>B392*2000</f>
        <v>1934.6348954</v>
      </c>
      <c r="D392" s="4" t="s">
        <v>137</v>
      </c>
      <c r="E392" s="4" t="s">
        <v>152</v>
      </c>
      <c r="F392" s="4" t="s">
        <v>152</v>
      </c>
      <c r="G392" s="4" t="s">
        <v>153</v>
      </c>
      <c r="H392" s="4" t="s">
        <v>141</v>
      </c>
    </row>
    <row r="393" spans="1:8" s="4" customFormat="1" hidden="1" x14ac:dyDescent="0.2">
      <c r="A393" s="4">
        <v>2861000010</v>
      </c>
      <c r="B393" s="4">
        <v>3.2759699999999997E-5</v>
      </c>
      <c r="C393" s="34">
        <f>B393*2000</f>
        <v>6.5519399999999992E-2</v>
      </c>
      <c r="D393" s="4" t="s">
        <v>137</v>
      </c>
      <c r="E393" s="4" t="s">
        <v>152</v>
      </c>
      <c r="F393" s="4" t="s">
        <v>152</v>
      </c>
      <c r="G393" s="4" t="s">
        <v>154</v>
      </c>
      <c r="H393" s="4" t="s">
        <v>141</v>
      </c>
    </row>
    <row r="394" spans="1:8" hidden="1" x14ac:dyDescent="0.2">
      <c r="A394" s="2">
        <v>30100306</v>
      </c>
      <c r="B394" s="2">
        <v>3.368991E-3</v>
      </c>
      <c r="C394" s="17">
        <f>B394*2000</f>
        <v>6.7379819999999997</v>
      </c>
      <c r="D394" s="2" t="s">
        <v>101</v>
      </c>
      <c r="E394" s="2" t="s">
        <v>1047</v>
      </c>
      <c r="F394" s="2" t="s">
        <v>1138</v>
      </c>
      <c r="G394" s="2" t="s">
        <v>1140</v>
      </c>
      <c r="H394" s="2" t="s">
        <v>977</v>
      </c>
    </row>
    <row r="395" spans="1:8" hidden="1" x14ac:dyDescent="0.2">
      <c r="A395" s="2">
        <v>30100309</v>
      </c>
      <c r="B395" s="2">
        <v>2.4800000000000001E-4</v>
      </c>
      <c r="C395" s="17">
        <f>B395*2000</f>
        <v>0.496</v>
      </c>
      <c r="D395" s="2" t="s">
        <v>101</v>
      </c>
      <c r="E395" s="2" t="s">
        <v>1047</v>
      </c>
      <c r="F395" s="2" t="s">
        <v>1138</v>
      </c>
      <c r="G395" s="2" t="s">
        <v>1139</v>
      </c>
      <c r="H395" s="2" t="s">
        <v>977</v>
      </c>
    </row>
    <row r="396" spans="1:8" hidden="1" x14ac:dyDescent="0.2">
      <c r="A396" s="2">
        <v>30100503</v>
      </c>
      <c r="B396" s="2">
        <v>1E-3</v>
      </c>
      <c r="C396" s="17">
        <f>B396*2000</f>
        <v>2</v>
      </c>
      <c r="D396" s="2" t="s">
        <v>101</v>
      </c>
      <c r="E396" s="2" t="s">
        <v>1047</v>
      </c>
      <c r="F396" s="2" t="s">
        <v>1136</v>
      </c>
      <c r="G396" s="2" t="s">
        <v>1137</v>
      </c>
      <c r="H396" s="2" t="s">
        <v>977</v>
      </c>
    </row>
    <row r="397" spans="1:8" hidden="1" x14ac:dyDescent="0.2">
      <c r="A397" s="2">
        <v>30100504</v>
      </c>
      <c r="B397" s="2">
        <v>4.4665E-3</v>
      </c>
      <c r="C397" s="17">
        <f>B397*2000</f>
        <v>8.9329999999999998</v>
      </c>
      <c r="D397" s="2" t="s">
        <v>101</v>
      </c>
      <c r="E397" s="2" t="s">
        <v>1047</v>
      </c>
      <c r="F397" s="2" t="s">
        <v>1136</v>
      </c>
      <c r="G397" s="2" t="s">
        <v>1135</v>
      </c>
      <c r="H397" s="2" t="s">
        <v>977</v>
      </c>
    </row>
    <row r="398" spans="1:8" hidden="1" x14ac:dyDescent="0.2">
      <c r="A398" s="2">
        <v>30100603</v>
      </c>
      <c r="B398" s="2">
        <v>5.0000000000000001E-4</v>
      </c>
      <c r="C398" s="17">
        <f>B398*2000</f>
        <v>1</v>
      </c>
      <c r="D398" s="2" t="s">
        <v>101</v>
      </c>
      <c r="E398" s="2" t="s">
        <v>1047</v>
      </c>
      <c r="F398" s="2" t="s">
        <v>1369</v>
      </c>
      <c r="G398" s="2" t="s">
        <v>1368</v>
      </c>
      <c r="H398" s="2" t="s">
        <v>977</v>
      </c>
    </row>
    <row r="399" spans="1:8" hidden="1" x14ac:dyDescent="0.2">
      <c r="A399" s="2">
        <v>30100802</v>
      </c>
      <c r="B399" s="2">
        <v>7.4649999999999994E-2</v>
      </c>
      <c r="C399" s="17">
        <f>B399*2000</f>
        <v>149.29999999999998</v>
      </c>
      <c r="D399" s="2" t="s">
        <v>101</v>
      </c>
      <c r="E399" s="2" t="s">
        <v>1047</v>
      </c>
      <c r="F399" s="2" t="s">
        <v>1131</v>
      </c>
      <c r="G399" s="2" t="s">
        <v>1367</v>
      </c>
      <c r="H399" s="2" t="s">
        <v>977</v>
      </c>
    </row>
    <row r="400" spans="1:8" hidden="1" x14ac:dyDescent="0.2">
      <c r="A400" s="2">
        <v>30100805</v>
      </c>
      <c r="B400" s="2">
        <v>6.3837000000000005E-2</v>
      </c>
      <c r="C400" s="17">
        <f>B400*2000</f>
        <v>127.67400000000001</v>
      </c>
      <c r="D400" s="2" t="s">
        <v>101</v>
      </c>
      <c r="E400" s="2" t="s">
        <v>1047</v>
      </c>
      <c r="F400" s="2" t="s">
        <v>1131</v>
      </c>
      <c r="G400" s="2" t="s">
        <v>1132</v>
      </c>
      <c r="H400" s="2" t="s">
        <v>977</v>
      </c>
    </row>
    <row r="401" spans="1:8" hidden="1" x14ac:dyDescent="0.2">
      <c r="A401" s="2">
        <v>30100899</v>
      </c>
      <c r="B401" s="2">
        <v>3.2499999999999999E-3</v>
      </c>
      <c r="C401" s="17">
        <f>B401*2000</f>
        <v>6.5</v>
      </c>
      <c r="D401" s="2" t="s">
        <v>101</v>
      </c>
      <c r="E401" s="2" t="s">
        <v>1047</v>
      </c>
      <c r="F401" s="2" t="s">
        <v>1131</v>
      </c>
      <c r="G401" s="2" t="s">
        <v>231</v>
      </c>
      <c r="H401" s="2" t="s">
        <v>977</v>
      </c>
    </row>
    <row r="402" spans="1:8" hidden="1" x14ac:dyDescent="0.2">
      <c r="A402" s="2">
        <v>30101202</v>
      </c>
      <c r="B402" s="2">
        <v>3.1199999999999999E-5</v>
      </c>
      <c r="C402" s="17">
        <f>B402*2000</f>
        <v>6.2399999999999997E-2</v>
      </c>
      <c r="D402" s="2" t="s">
        <v>101</v>
      </c>
      <c r="E402" s="2" t="s">
        <v>1047</v>
      </c>
      <c r="F402" s="2" t="s">
        <v>1366</v>
      </c>
      <c r="G402" s="2" t="s">
        <v>1130</v>
      </c>
      <c r="H402" s="2" t="s">
        <v>977</v>
      </c>
    </row>
    <row r="403" spans="1:8" hidden="1" x14ac:dyDescent="0.2">
      <c r="A403" s="2">
        <v>30101203</v>
      </c>
      <c r="B403" s="2">
        <v>1.88E-5</v>
      </c>
      <c r="C403" s="17">
        <f>B403*2000</f>
        <v>3.7600000000000001E-2</v>
      </c>
      <c r="D403" s="2" t="s">
        <v>101</v>
      </c>
      <c r="E403" s="2" t="s">
        <v>1047</v>
      </c>
      <c r="F403" s="2" t="s">
        <v>1366</v>
      </c>
      <c r="G403" s="2" t="s">
        <v>1129</v>
      </c>
      <c r="H403" s="2" t="s">
        <v>977</v>
      </c>
    </row>
    <row r="404" spans="1:8" hidden="1" x14ac:dyDescent="0.2">
      <c r="A404" s="2">
        <v>30101299</v>
      </c>
      <c r="B404" s="2">
        <v>2.355E-5</v>
      </c>
      <c r="C404" s="17">
        <f>B404*2000</f>
        <v>4.7100000000000003E-2</v>
      </c>
      <c r="D404" s="2" t="s">
        <v>101</v>
      </c>
      <c r="E404" s="2" t="s">
        <v>1047</v>
      </c>
      <c r="F404" s="2" t="s">
        <v>1366</v>
      </c>
      <c r="G404" s="2" t="s">
        <v>209</v>
      </c>
      <c r="H404" s="2" t="s">
        <v>977</v>
      </c>
    </row>
    <row r="405" spans="1:8" hidden="1" x14ac:dyDescent="0.2">
      <c r="A405" s="2">
        <v>30101401</v>
      </c>
      <c r="B405" s="2">
        <v>4.0000000000000003E-5</v>
      </c>
      <c r="C405" s="17">
        <f>B405*2000</f>
        <v>0.08</v>
      </c>
      <c r="D405" s="2" t="s">
        <v>101</v>
      </c>
      <c r="E405" s="2" t="s">
        <v>1047</v>
      </c>
      <c r="F405" s="2" t="s">
        <v>1126</v>
      </c>
      <c r="G405" s="2" t="s">
        <v>1127</v>
      </c>
      <c r="H405" s="2" t="s">
        <v>977</v>
      </c>
    </row>
    <row r="406" spans="1:8" hidden="1" x14ac:dyDescent="0.2">
      <c r="A406" s="2">
        <v>30101601</v>
      </c>
      <c r="B406" s="2">
        <v>2.8E-5</v>
      </c>
      <c r="C406" s="17">
        <f>B406*2000</f>
        <v>5.6000000000000001E-2</v>
      </c>
      <c r="D406" s="2" t="s">
        <v>101</v>
      </c>
      <c r="E406" s="2" t="s">
        <v>1047</v>
      </c>
      <c r="F406" s="2" t="s">
        <v>1121</v>
      </c>
      <c r="G406" s="2" t="s">
        <v>1123</v>
      </c>
      <c r="H406" s="2" t="s">
        <v>977</v>
      </c>
    </row>
    <row r="407" spans="1:8" hidden="1" x14ac:dyDescent="0.2">
      <c r="A407" s="2">
        <v>30101699</v>
      </c>
      <c r="B407" s="3">
        <v>7.8150000000000006E-6</v>
      </c>
      <c r="C407" s="17">
        <f>B407*2000</f>
        <v>1.5630000000000002E-2</v>
      </c>
      <c r="D407" s="2" t="s">
        <v>101</v>
      </c>
      <c r="E407" s="2" t="s">
        <v>1047</v>
      </c>
      <c r="F407" s="2" t="s">
        <v>1121</v>
      </c>
      <c r="G407" s="2" t="s">
        <v>1120</v>
      </c>
      <c r="H407" s="2" t="s">
        <v>977</v>
      </c>
    </row>
    <row r="408" spans="1:8" hidden="1" x14ac:dyDescent="0.2">
      <c r="A408" s="2">
        <v>30101809</v>
      </c>
      <c r="B408" s="3">
        <v>2.0000000000000001E-9</v>
      </c>
      <c r="C408" s="17">
        <f>B408*2000</f>
        <v>4.0000000000000007E-6</v>
      </c>
      <c r="D408" s="2" t="s">
        <v>101</v>
      </c>
      <c r="E408" s="2" t="s">
        <v>1047</v>
      </c>
      <c r="F408" s="2" t="s">
        <v>1118</v>
      </c>
      <c r="G408" s="2" t="s">
        <v>1365</v>
      </c>
      <c r="H408" s="2" t="s">
        <v>977</v>
      </c>
    </row>
    <row r="409" spans="1:8" hidden="1" x14ac:dyDescent="0.2">
      <c r="A409" s="2">
        <v>30101817</v>
      </c>
      <c r="B409" s="2">
        <v>1.2302E-4</v>
      </c>
      <c r="C409" s="17">
        <f>B409*2000</f>
        <v>0.24604000000000001</v>
      </c>
      <c r="D409" s="2" t="s">
        <v>101</v>
      </c>
      <c r="E409" s="2" t="s">
        <v>1047</v>
      </c>
      <c r="F409" s="2" t="s">
        <v>1118</v>
      </c>
      <c r="G409" s="2" t="s">
        <v>209</v>
      </c>
      <c r="H409" s="2" t="s">
        <v>977</v>
      </c>
    </row>
    <row r="410" spans="1:8" hidden="1" x14ac:dyDescent="0.2">
      <c r="A410" s="2">
        <v>30101820</v>
      </c>
      <c r="B410" s="2">
        <v>2.53222E-5</v>
      </c>
      <c r="C410" s="17">
        <f>B410*2000</f>
        <v>5.0644399999999999E-2</v>
      </c>
      <c r="D410" s="2" t="s">
        <v>101</v>
      </c>
      <c r="E410" s="2" t="s">
        <v>1047</v>
      </c>
      <c r="F410" s="2" t="s">
        <v>1118</v>
      </c>
      <c r="G410" s="2" t="s">
        <v>1119</v>
      </c>
      <c r="H410" s="2" t="s">
        <v>977</v>
      </c>
    </row>
    <row r="411" spans="1:8" hidden="1" x14ac:dyDescent="0.2">
      <c r="A411" s="2">
        <v>30101832</v>
      </c>
      <c r="B411" s="3">
        <v>3.9900000000000001E-7</v>
      </c>
      <c r="C411" s="17">
        <f>B411*2000</f>
        <v>7.9799999999999999E-4</v>
      </c>
      <c r="D411" s="2" t="s">
        <v>101</v>
      </c>
      <c r="E411" s="2" t="s">
        <v>1047</v>
      </c>
      <c r="F411" s="2" t="s">
        <v>1118</v>
      </c>
      <c r="G411" s="2" t="s">
        <v>1364</v>
      </c>
      <c r="H411" s="2" t="s">
        <v>977</v>
      </c>
    </row>
    <row r="412" spans="1:8" hidden="1" x14ac:dyDescent="0.2">
      <c r="A412" s="2">
        <v>30101837</v>
      </c>
      <c r="B412" s="2">
        <v>8.8999999999999995E-5</v>
      </c>
      <c r="C412" s="17">
        <f>B412*2000</f>
        <v>0.17799999999999999</v>
      </c>
      <c r="D412" s="2" t="s">
        <v>101</v>
      </c>
      <c r="E412" s="2" t="s">
        <v>1047</v>
      </c>
      <c r="F412" s="2" t="s">
        <v>1118</v>
      </c>
      <c r="G412" s="2" t="s">
        <v>1117</v>
      </c>
      <c r="H412" s="2" t="s">
        <v>977</v>
      </c>
    </row>
    <row r="413" spans="1:8" hidden="1" x14ac:dyDescent="0.2">
      <c r="A413" s="2">
        <v>30102099</v>
      </c>
      <c r="B413" s="2">
        <v>6.9246999999999996E-5</v>
      </c>
      <c r="C413" s="17">
        <f>B413*2000</f>
        <v>0.13849400000000001</v>
      </c>
      <c r="D413" s="2" t="s">
        <v>101</v>
      </c>
      <c r="E413" s="2" t="s">
        <v>1047</v>
      </c>
      <c r="F413" s="2" t="s">
        <v>1363</v>
      </c>
      <c r="G413" s="2" t="s">
        <v>231</v>
      </c>
      <c r="H413" s="2" t="s">
        <v>977</v>
      </c>
    </row>
    <row r="414" spans="1:8" hidden="1" x14ac:dyDescent="0.2">
      <c r="A414" s="2">
        <v>30102113</v>
      </c>
      <c r="B414" s="2">
        <v>7.1913499999999995E-5</v>
      </c>
      <c r="C414" s="17">
        <f>B414*2000</f>
        <v>0.14382699999999998</v>
      </c>
      <c r="D414" s="2" t="s">
        <v>101</v>
      </c>
      <c r="E414" s="2" t="s">
        <v>1047</v>
      </c>
      <c r="F414" s="2" t="s">
        <v>1113</v>
      </c>
      <c r="G414" s="2" t="s">
        <v>1116</v>
      </c>
      <c r="H414" s="2" t="s">
        <v>977</v>
      </c>
    </row>
    <row r="415" spans="1:8" hidden="1" x14ac:dyDescent="0.2">
      <c r="A415" s="2">
        <v>30102301</v>
      </c>
      <c r="B415" s="2">
        <v>2.2292649999999998E-3</v>
      </c>
      <c r="C415" s="17">
        <f>B415*2000</f>
        <v>4.4585299999999997</v>
      </c>
      <c r="D415" s="2" t="s">
        <v>101</v>
      </c>
      <c r="E415" s="2" t="s">
        <v>1047</v>
      </c>
      <c r="F415" s="2" t="s">
        <v>1106</v>
      </c>
      <c r="G415" s="2" t="s">
        <v>1112</v>
      </c>
      <c r="H415" s="2" t="s">
        <v>977</v>
      </c>
    </row>
    <row r="416" spans="1:8" hidden="1" x14ac:dyDescent="0.2">
      <c r="A416" s="2">
        <v>30102308</v>
      </c>
      <c r="B416" s="2">
        <v>1.4E-3</v>
      </c>
      <c r="C416" s="17">
        <f>B416*2000</f>
        <v>2.8</v>
      </c>
      <c r="D416" s="2" t="s">
        <v>101</v>
      </c>
      <c r="E416" s="2" t="s">
        <v>1047</v>
      </c>
      <c r="F416" s="2" t="s">
        <v>1106</v>
      </c>
      <c r="G416" s="2" t="s">
        <v>1110</v>
      </c>
      <c r="H416" s="2" t="s">
        <v>977</v>
      </c>
    </row>
    <row r="417" spans="1:8" hidden="1" x14ac:dyDescent="0.2">
      <c r="A417" s="2">
        <v>30102318</v>
      </c>
      <c r="B417" s="2">
        <v>4.2000000000000002E-4</v>
      </c>
      <c r="C417" s="17">
        <f>B417*2000</f>
        <v>0.84000000000000008</v>
      </c>
      <c r="D417" s="2" t="s">
        <v>101</v>
      </c>
      <c r="E417" s="2" t="s">
        <v>1047</v>
      </c>
      <c r="F417" s="2" t="s">
        <v>1106</v>
      </c>
      <c r="G417" s="2" t="s">
        <v>1109</v>
      </c>
      <c r="H417" s="2" t="s">
        <v>977</v>
      </c>
    </row>
    <row r="418" spans="1:8" hidden="1" x14ac:dyDescent="0.2">
      <c r="A418" s="2">
        <v>30102319</v>
      </c>
      <c r="B418" s="2">
        <v>1E-4</v>
      </c>
      <c r="C418" s="17">
        <f>B418*2000</f>
        <v>0.2</v>
      </c>
      <c r="D418" s="2" t="s">
        <v>101</v>
      </c>
      <c r="E418" s="2" t="s">
        <v>1047</v>
      </c>
      <c r="F418" s="2" t="s">
        <v>1106</v>
      </c>
      <c r="G418" s="2" t="s">
        <v>1362</v>
      </c>
      <c r="H418" s="2" t="s">
        <v>977</v>
      </c>
    </row>
    <row r="419" spans="1:8" hidden="1" x14ac:dyDescent="0.2">
      <c r="A419" s="2">
        <v>30102330</v>
      </c>
      <c r="B419" s="2">
        <v>0</v>
      </c>
      <c r="C419" s="17">
        <f>B419*2000</f>
        <v>0</v>
      </c>
      <c r="D419" s="2" t="s">
        <v>101</v>
      </c>
      <c r="E419" s="2" t="s">
        <v>1047</v>
      </c>
      <c r="F419" s="2" t="s">
        <v>1106</v>
      </c>
      <c r="G419" s="2" t="s">
        <v>1107</v>
      </c>
      <c r="H419" s="2" t="s">
        <v>977</v>
      </c>
    </row>
    <row r="420" spans="1:8" hidden="1" x14ac:dyDescent="0.2">
      <c r="A420" s="2">
        <v>30102399</v>
      </c>
      <c r="B420" s="2">
        <v>8.3000000000000001E-4</v>
      </c>
      <c r="C420" s="17">
        <f>B420*2000</f>
        <v>1.66</v>
      </c>
      <c r="D420" s="2" t="s">
        <v>101</v>
      </c>
      <c r="E420" s="2" t="s">
        <v>1047</v>
      </c>
      <c r="F420" s="2" t="s">
        <v>1106</v>
      </c>
      <c r="G420" s="2" t="s">
        <v>209</v>
      </c>
      <c r="H420" s="2" t="s">
        <v>977</v>
      </c>
    </row>
    <row r="421" spans="1:8" hidden="1" x14ac:dyDescent="0.2">
      <c r="A421" s="2">
        <v>30102601</v>
      </c>
      <c r="B421" s="2">
        <v>5.2699999999999997E-2</v>
      </c>
      <c r="C421" s="17">
        <f>B421*2000</f>
        <v>105.39999999999999</v>
      </c>
      <c r="D421" s="2" t="s">
        <v>101</v>
      </c>
      <c r="E421" s="2" t="s">
        <v>1047</v>
      </c>
      <c r="F421" s="2" t="s">
        <v>1103</v>
      </c>
      <c r="G421" s="2" t="s">
        <v>209</v>
      </c>
      <c r="H421" s="2" t="s">
        <v>977</v>
      </c>
    </row>
    <row r="422" spans="1:8" hidden="1" x14ac:dyDescent="0.2">
      <c r="A422" s="2">
        <v>30103002</v>
      </c>
      <c r="B422" s="2">
        <v>9.7E-5</v>
      </c>
      <c r="C422" s="17">
        <f>B422*2000</f>
        <v>0.19400000000000001</v>
      </c>
      <c r="D422" s="2" t="s">
        <v>101</v>
      </c>
      <c r="E422" s="2" t="s">
        <v>1047</v>
      </c>
      <c r="F422" s="2" t="s">
        <v>1096</v>
      </c>
      <c r="G422" s="2" t="s">
        <v>1097</v>
      </c>
      <c r="H422" s="2" t="s">
        <v>977</v>
      </c>
    </row>
    <row r="423" spans="1:8" hidden="1" x14ac:dyDescent="0.2">
      <c r="A423" s="2">
        <v>30103201</v>
      </c>
      <c r="B423" s="2">
        <v>1.1228E-5</v>
      </c>
      <c r="C423" s="17">
        <f>B423*2000</f>
        <v>2.2456E-2</v>
      </c>
      <c r="D423" s="2" t="s">
        <v>101</v>
      </c>
      <c r="E423" s="2" t="s">
        <v>1047</v>
      </c>
      <c r="F423" s="2" t="s">
        <v>1095</v>
      </c>
      <c r="G423" s="2" t="s">
        <v>1094</v>
      </c>
      <c r="H423" s="2" t="s">
        <v>977</v>
      </c>
    </row>
    <row r="424" spans="1:8" hidden="1" x14ac:dyDescent="0.2">
      <c r="A424" s="2">
        <v>30103204</v>
      </c>
      <c r="B424" s="2">
        <v>1E-4</v>
      </c>
      <c r="C424" s="17">
        <f>B424*2000</f>
        <v>0.2</v>
      </c>
      <c r="D424" s="2" t="s">
        <v>101</v>
      </c>
      <c r="E424" s="2" t="s">
        <v>1047</v>
      </c>
      <c r="F424" s="2" t="s">
        <v>1095</v>
      </c>
      <c r="G424" s="2" t="s">
        <v>1361</v>
      </c>
      <c r="H424" s="2" t="s">
        <v>977</v>
      </c>
    </row>
    <row r="425" spans="1:8" hidden="1" x14ac:dyDescent="0.2">
      <c r="A425" s="2">
        <v>30103420</v>
      </c>
      <c r="B425" s="2">
        <v>6.0000000000000002E-5</v>
      </c>
      <c r="C425" s="17">
        <f>B425*2000</f>
        <v>0.12000000000000001</v>
      </c>
      <c r="D425" s="2" t="s">
        <v>101</v>
      </c>
      <c r="E425" s="2" t="s">
        <v>1047</v>
      </c>
      <c r="F425" s="2" t="s">
        <v>1093</v>
      </c>
      <c r="G425" s="2" t="s">
        <v>1092</v>
      </c>
      <c r="H425" s="2" t="s">
        <v>977</v>
      </c>
    </row>
    <row r="426" spans="1:8" hidden="1" x14ac:dyDescent="0.2">
      <c r="A426" s="2">
        <v>30103503</v>
      </c>
      <c r="B426" s="2">
        <v>2.05E-4</v>
      </c>
      <c r="C426" s="17">
        <f>B426*2000</f>
        <v>0.41</v>
      </c>
      <c r="D426" s="2" t="s">
        <v>101</v>
      </c>
      <c r="E426" s="2" t="s">
        <v>1047</v>
      </c>
      <c r="F426" s="2" t="s">
        <v>1090</v>
      </c>
      <c r="G426" s="2" t="s">
        <v>1091</v>
      </c>
      <c r="H426" s="2" t="s">
        <v>977</v>
      </c>
    </row>
    <row r="427" spans="1:8" hidden="1" x14ac:dyDescent="0.2">
      <c r="A427" s="2">
        <v>30103553</v>
      </c>
      <c r="B427" s="2">
        <v>1E-4</v>
      </c>
      <c r="C427" s="17">
        <f>B427*2000</f>
        <v>0.2</v>
      </c>
      <c r="D427" s="2" t="s">
        <v>101</v>
      </c>
      <c r="E427" s="2" t="s">
        <v>1047</v>
      </c>
      <c r="F427" s="2" t="s">
        <v>1090</v>
      </c>
      <c r="G427" s="2" t="s">
        <v>1089</v>
      </c>
      <c r="H427" s="2" t="s">
        <v>977</v>
      </c>
    </row>
    <row r="428" spans="1:8" hidden="1" x14ac:dyDescent="0.2">
      <c r="A428" s="2">
        <v>30103601</v>
      </c>
      <c r="B428" s="2">
        <v>1.75E-4</v>
      </c>
      <c r="C428" s="17">
        <f>B428*2000</f>
        <v>0.35</v>
      </c>
      <c r="D428" s="2" t="s">
        <v>101</v>
      </c>
      <c r="E428" s="2" t="s">
        <v>1047</v>
      </c>
      <c r="F428" s="2" t="s">
        <v>1087</v>
      </c>
      <c r="G428" s="2" t="s">
        <v>1088</v>
      </c>
      <c r="H428" s="2" t="s">
        <v>977</v>
      </c>
    </row>
    <row r="429" spans="1:8" hidden="1" x14ac:dyDescent="0.2">
      <c r="A429" s="2">
        <v>30103602</v>
      </c>
      <c r="B429" s="2">
        <v>9.1500000000000001E-3</v>
      </c>
      <c r="C429" s="17">
        <f>B429*2000</f>
        <v>18.3</v>
      </c>
      <c r="D429" s="2" t="s">
        <v>101</v>
      </c>
      <c r="E429" s="2" t="s">
        <v>1047</v>
      </c>
      <c r="F429" s="2" t="s">
        <v>1087</v>
      </c>
      <c r="G429" s="2" t="s">
        <v>1086</v>
      </c>
      <c r="H429" s="2" t="s">
        <v>977</v>
      </c>
    </row>
    <row r="430" spans="1:8" hidden="1" x14ac:dyDescent="0.2">
      <c r="A430" s="2">
        <v>30103801</v>
      </c>
      <c r="B430" s="3">
        <v>5.7215625000000003E-6</v>
      </c>
      <c r="C430" s="17">
        <f>B430*2000</f>
        <v>1.1443125E-2</v>
      </c>
      <c r="D430" s="2" t="s">
        <v>101</v>
      </c>
      <c r="E430" s="2" t="s">
        <v>1047</v>
      </c>
      <c r="F430" s="2" t="s">
        <v>1085</v>
      </c>
      <c r="G430" s="2" t="s">
        <v>209</v>
      </c>
      <c r="H430" s="2" t="s">
        <v>977</v>
      </c>
    </row>
    <row r="431" spans="1:8" hidden="1" x14ac:dyDescent="0.2">
      <c r="A431" s="2">
        <v>30103901</v>
      </c>
      <c r="B431" s="2">
        <v>3.0499999999999999E-4</v>
      </c>
      <c r="C431" s="17">
        <f>B431*2000</f>
        <v>0.61</v>
      </c>
      <c r="D431" s="2" t="s">
        <v>101</v>
      </c>
      <c r="E431" s="2" t="s">
        <v>1047</v>
      </c>
      <c r="F431" s="2" t="s">
        <v>1083</v>
      </c>
      <c r="G431" s="2" t="s">
        <v>1084</v>
      </c>
      <c r="H431" s="2" t="s">
        <v>977</v>
      </c>
    </row>
    <row r="432" spans="1:8" hidden="1" x14ac:dyDescent="0.2">
      <c r="A432" s="2">
        <v>30103903</v>
      </c>
      <c r="B432" s="2">
        <v>2.5000000000000001E-4</v>
      </c>
      <c r="C432" s="17">
        <f>B432*2000</f>
        <v>0.5</v>
      </c>
      <c r="D432" s="2" t="s">
        <v>101</v>
      </c>
      <c r="E432" s="2" t="s">
        <v>1047</v>
      </c>
      <c r="F432" s="2" t="s">
        <v>1083</v>
      </c>
      <c r="G432" s="2" t="s">
        <v>1082</v>
      </c>
      <c r="H432" s="2" t="s">
        <v>977</v>
      </c>
    </row>
    <row r="433" spans="1:8" hidden="1" x14ac:dyDescent="0.2">
      <c r="A433" s="2">
        <v>30105001</v>
      </c>
      <c r="B433" s="3">
        <v>2.5800000000000001E-7</v>
      </c>
      <c r="C433" s="17">
        <f>B433*2000</f>
        <v>5.1599999999999997E-4</v>
      </c>
      <c r="D433" s="2" t="s">
        <v>101</v>
      </c>
      <c r="E433" s="2" t="s">
        <v>1047</v>
      </c>
      <c r="F433" s="2" t="s">
        <v>1079</v>
      </c>
      <c r="G433" s="2" t="s">
        <v>1078</v>
      </c>
      <c r="H433" s="2" t="s">
        <v>977</v>
      </c>
    </row>
    <row r="434" spans="1:8" hidden="1" x14ac:dyDescent="0.2">
      <c r="A434" s="2">
        <v>30106011</v>
      </c>
      <c r="B434" s="3">
        <v>1.685E-6</v>
      </c>
      <c r="C434" s="17">
        <f>B434*2000</f>
        <v>3.3699999999999997E-3</v>
      </c>
      <c r="D434" s="2" t="s">
        <v>101</v>
      </c>
      <c r="E434" s="2" t="s">
        <v>1047</v>
      </c>
      <c r="F434" s="2" t="s">
        <v>1077</v>
      </c>
      <c r="G434" s="2" t="s">
        <v>1076</v>
      </c>
      <c r="H434" s="2" t="s">
        <v>977</v>
      </c>
    </row>
    <row r="435" spans="1:8" hidden="1" x14ac:dyDescent="0.2">
      <c r="A435" s="2">
        <v>30107001</v>
      </c>
      <c r="B435" s="2">
        <v>6.8232999999999998E-4</v>
      </c>
      <c r="C435" s="17">
        <f>B435*2000</f>
        <v>1.36466</v>
      </c>
      <c r="D435" s="2" t="s">
        <v>101</v>
      </c>
      <c r="E435" s="2" t="s">
        <v>1047</v>
      </c>
      <c r="F435" s="2" t="s">
        <v>1074</v>
      </c>
      <c r="G435" s="2" t="s">
        <v>1075</v>
      </c>
      <c r="H435" s="2" t="s">
        <v>977</v>
      </c>
    </row>
    <row r="436" spans="1:8" hidden="1" x14ac:dyDescent="0.2">
      <c r="A436" s="2">
        <v>30107002</v>
      </c>
      <c r="B436" s="2">
        <v>6.1305999999999999E-3</v>
      </c>
      <c r="C436" s="17">
        <f>B436*2000</f>
        <v>12.261200000000001</v>
      </c>
      <c r="D436" s="2" t="s">
        <v>101</v>
      </c>
      <c r="E436" s="2" t="s">
        <v>1047</v>
      </c>
      <c r="F436" s="2" t="s">
        <v>1074</v>
      </c>
      <c r="G436" s="2" t="s">
        <v>535</v>
      </c>
      <c r="H436" s="2" t="s">
        <v>261</v>
      </c>
    </row>
    <row r="437" spans="1:8" hidden="1" x14ac:dyDescent="0.2">
      <c r="A437" s="2">
        <v>30110099</v>
      </c>
      <c r="B437" s="2">
        <v>2.8E-5</v>
      </c>
      <c r="C437" s="17">
        <f>B437*2000</f>
        <v>5.6000000000000001E-2</v>
      </c>
      <c r="D437" s="2" t="s">
        <v>101</v>
      </c>
      <c r="E437" s="2" t="s">
        <v>1047</v>
      </c>
      <c r="F437" s="2" t="s">
        <v>1071</v>
      </c>
      <c r="G437" s="2" t="s">
        <v>231</v>
      </c>
      <c r="H437" s="2" t="s">
        <v>977</v>
      </c>
    </row>
    <row r="438" spans="1:8" hidden="1" x14ac:dyDescent="0.2">
      <c r="A438" s="2">
        <v>30111201</v>
      </c>
      <c r="B438" s="2">
        <v>0.13444999999999999</v>
      </c>
      <c r="C438" s="17">
        <f>B438*2000</f>
        <v>268.89999999999998</v>
      </c>
      <c r="D438" s="2" t="s">
        <v>101</v>
      </c>
      <c r="E438" s="2" t="s">
        <v>1047</v>
      </c>
      <c r="F438" s="2" t="s">
        <v>1070</v>
      </c>
      <c r="G438" s="2" t="s">
        <v>534</v>
      </c>
      <c r="H438" s="2" t="s">
        <v>977</v>
      </c>
    </row>
    <row r="439" spans="1:8" hidden="1" x14ac:dyDescent="0.2">
      <c r="A439" s="2">
        <v>30111299</v>
      </c>
      <c r="B439" s="2">
        <v>0.44750000000000001</v>
      </c>
      <c r="C439" s="17">
        <f>B439*2000</f>
        <v>895</v>
      </c>
      <c r="D439" s="2" t="s">
        <v>101</v>
      </c>
      <c r="E439" s="2" t="s">
        <v>1047</v>
      </c>
      <c r="F439" s="2" t="s">
        <v>1070</v>
      </c>
      <c r="G439" s="2" t="s">
        <v>231</v>
      </c>
      <c r="H439" s="2" t="s">
        <v>977</v>
      </c>
    </row>
    <row r="440" spans="1:8" hidden="1" x14ac:dyDescent="0.2">
      <c r="A440" s="2">
        <v>30112005</v>
      </c>
      <c r="B440" s="2">
        <v>0</v>
      </c>
      <c r="C440" s="17">
        <f>B440*2000</f>
        <v>0</v>
      </c>
      <c r="D440" s="2" t="s">
        <v>101</v>
      </c>
      <c r="E440" s="2" t="s">
        <v>1047</v>
      </c>
      <c r="F440" s="2" t="s">
        <v>1360</v>
      </c>
      <c r="G440" s="2" t="s">
        <v>1359</v>
      </c>
      <c r="H440" s="2" t="s">
        <v>977</v>
      </c>
    </row>
    <row r="441" spans="1:8" hidden="1" x14ac:dyDescent="0.2">
      <c r="A441" s="2">
        <v>30112199</v>
      </c>
      <c r="B441" s="3">
        <v>5.0000011999999997E-6</v>
      </c>
      <c r="C441" s="17">
        <f>B441*2000</f>
        <v>1.0000002399999999E-2</v>
      </c>
      <c r="D441" s="2" t="s">
        <v>101</v>
      </c>
      <c r="E441" s="2" t="s">
        <v>1047</v>
      </c>
      <c r="F441" s="2" t="s">
        <v>1068</v>
      </c>
      <c r="G441" s="2" t="s">
        <v>231</v>
      </c>
      <c r="H441" s="2" t="s">
        <v>977</v>
      </c>
    </row>
    <row r="442" spans="1:8" hidden="1" x14ac:dyDescent="0.2">
      <c r="A442" s="2">
        <v>30112541</v>
      </c>
      <c r="B442" s="2">
        <v>7.4149999999999997E-4</v>
      </c>
      <c r="C442" s="17">
        <f>B442*2000</f>
        <v>1.4829999999999999</v>
      </c>
      <c r="D442" s="2" t="s">
        <v>101</v>
      </c>
      <c r="E442" s="2" t="s">
        <v>1047</v>
      </c>
      <c r="F442" s="2" t="s">
        <v>1067</v>
      </c>
      <c r="G442" s="2" t="s">
        <v>1066</v>
      </c>
      <c r="H442" s="2" t="s">
        <v>977</v>
      </c>
    </row>
    <row r="443" spans="1:8" hidden="1" x14ac:dyDescent="0.2">
      <c r="A443" s="2">
        <v>30112599</v>
      </c>
      <c r="B443" s="3">
        <v>2.1999999999999998E-8</v>
      </c>
      <c r="C443" s="17">
        <f>B443*2000</f>
        <v>4.3999999999999999E-5</v>
      </c>
      <c r="D443" s="2" t="s">
        <v>101</v>
      </c>
      <c r="E443" s="2" t="s">
        <v>1047</v>
      </c>
      <c r="F443" s="2" t="s">
        <v>1067</v>
      </c>
      <c r="G443" s="2" t="s">
        <v>231</v>
      </c>
      <c r="H443" s="2" t="s">
        <v>977</v>
      </c>
    </row>
    <row r="444" spans="1:8" hidden="1" x14ac:dyDescent="0.2">
      <c r="A444" s="2">
        <v>30112699</v>
      </c>
      <c r="B444" s="3">
        <v>4.5499999999999996E-6</v>
      </c>
      <c r="C444" s="17">
        <f>B444*2000</f>
        <v>9.0999999999999987E-3</v>
      </c>
      <c r="D444" s="2" t="s">
        <v>101</v>
      </c>
      <c r="E444" s="2" t="s">
        <v>1047</v>
      </c>
      <c r="F444" s="2" t="s">
        <v>1065</v>
      </c>
      <c r="G444" s="2" t="s">
        <v>1064</v>
      </c>
      <c r="H444" s="2" t="s">
        <v>977</v>
      </c>
    </row>
    <row r="445" spans="1:8" hidden="1" x14ac:dyDescent="0.2">
      <c r="A445" s="2">
        <v>30115301</v>
      </c>
      <c r="B445" s="2">
        <v>4.0000000000000001E-3</v>
      </c>
      <c r="C445" s="17">
        <f>B445*2000</f>
        <v>8</v>
      </c>
      <c r="D445" s="2" t="s">
        <v>101</v>
      </c>
      <c r="E445" s="2" t="s">
        <v>1047</v>
      </c>
      <c r="F445" s="2" t="s">
        <v>1061</v>
      </c>
      <c r="G445" s="2" t="s">
        <v>209</v>
      </c>
      <c r="H445" s="2" t="s">
        <v>977</v>
      </c>
    </row>
    <row r="446" spans="1:8" hidden="1" x14ac:dyDescent="0.2">
      <c r="A446" s="2">
        <v>30119701</v>
      </c>
      <c r="B446" s="2">
        <v>2.7000000000000001E-3</v>
      </c>
      <c r="C446" s="17">
        <f>B446*2000</f>
        <v>5.4</v>
      </c>
      <c r="D446" s="2" t="s">
        <v>101</v>
      </c>
      <c r="E446" s="2" t="s">
        <v>1047</v>
      </c>
      <c r="F446" s="2" t="s">
        <v>1059</v>
      </c>
      <c r="G446" s="2" t="s">
        <v>1060</v>
      </c>
      <c r="H446" s="2" t="s">
        <v>977</v>
      </c>
    </row>
    <row r="447" spans="1:8" hidden="1" x14ac:dyDescent="0.2">
      <c r="A447" s="2">
        <v>30125099</v>
      </c>
      <c r="B447" s="2">
        <v>4.2650000000000001E-4</v>
      </c>
      <c r="C447" s="17">
        <f>B447*2000</f>
        <v>0.85299999999999998</v>
      </c>
      <c r="D447" s="2" t="s">
        <v>101</v>
      </c>
      <c r="E447" s="2" t="s">
        <v>1047</v>
      </c>
      <c r="F447" s="2" t="s">
        <v>1057</v>
      </c>
      <c r="G447" s="2" t="s">
        <v>231</v>
      </c>
      <c r="H447" s="2" t="s">
        <v>977</v>
      </c>
    </row>
    <row r="448" spans="1:8" hidden="1" x14ac:dyDescent="0.2">
      <c r="A448" s="2">
        <v>30181001</v>
      </c>
      <c r="B448" s="2">
        <v>0</v>
      </c>
      <c r="C448" s="17">
        <f>B448*2000</f>
        <v>0</v>
      </c>
      <c r="D448" s="2" t="s">
        <v>101</v>
      </c>
      <c r="E448" s="2" t="s">
        <v>1047</v>
      </c>
      <c r="F448" s="2" t="s">
        <v>197</v>
      </c>
      <c r="G448" s="2" t="s">
        <v>1056</v>
      </c>
      <c r="H448" s="2" t="s">
        <v>977</v>
      </c>
    </row>
    <row r="449" spans="1:8" hidden="1" x14ac:dyDescent="0.2">
      <c r="A449" s="2">
        <v>30181002</v>
      </c>
      <c r="B449" s="3">
        <v>3.0000000000000001E-6</v>
      </c>
      <c r="C449" s="17">
        <f>B449*2000</f>
        <v>6.0000000000000001E-3</v>
      </c>
      <c r="D449" s="2" t="s">
        <v>101</v>
      </c>
      <c r="E449" s="2" t="s">
        <v>1047</v>
      </c>
      <c r="F449" s="2" t="s">
        <v>197</v>
      </c>
      <c r="G449" s="2" t="s">
        <v>1358</v>
      </c>
      <c r="H449" s="2" t="s">
        <v>977</v>
      </c>
    </row>
    <row r="450" spans="1:8" hidden="1" x14ac:dyDescent="0.2">
      <c r="A450" s="2">
        <v>30188801</v>
      </c>
      <c r="B450" s="2">
        <v>6.5931099999999996E-5</v>
      </c>
      <c r="C450" s="17">
        <f>B450*2000</f>
        <v>0.13186219999999998</v>
      </c>
      <c r="D450" s="2" t="s">
        <v>101</v>
      </c>
      <c r="E450" s="2" t="s">
        <v>1047</v>
      </c>
      <c r="F450" s="2" t="s">
        <v>170</v>
      </c>
      <c r="G450" s="2" t="s">
        <v>270</v>
      </c>
      <c r="H450" s="2" t="s">
        <v>977</v>
      </c>
    </row>
    <row r="451" spans="1:8" hidden="1" x14ac:dyDescent="0.2">
      <c r="A451" s="2">
        <v>30190001</v>
      </c>
      <c r="B451" s="2">
        <v>4.3915300000000003E-5</v>
      </c>
      <c r="C451" s="17">
        <f>B451*2000</f>
        <v>8.7830600000000009E-2</v>
      </c>
      <c r="D451" s="2" t="s">
        <v>101</v>
      </c>
      <c r="E451" s="2" t="s">
        <v>1047</v>
      </c>
      <c r="F451" s="2" t="s">
        <v>324</v>
      </c>
      <c r="G451" s="2" t="s">
        <v>1054</v>
      </c>
      <c r="H451" s="2" t="s">
        <v>977</v>
      </c>
    </row>
    <row r="452" spans="1:8" hidden="1" x14ac:dyDescent="0.2">
      <c r="A452" s="2">
        <v>30190002</v>
      </c>
      <c r="B452" s="2">
        <v>5.35066E-5</v>
      </c>
      <c r="C452" s="17">
        <f>B452*2000</f>
        <v>0.1070132</v>
      </c>
      <c r="D452" s="2" t="s">
        <v>101</v>
      </c>
      <c r="E452" s="2" t="s">
        <v>1047</v>
      </c>
      <c r="F452" s="2" t="s">
        <v>324</v>
      </c>
      <c r="G452" s="2" t="s">
        <v>1053</v>
      </c>
      <c r="H452" s="2" t="s">
        <v>977</v>
      </c>
    </row>
    <row r="453" spans="1:8" hidden="1" x14ac:dyDescent="0.2">
      <c r="A453" s="2">
        <v>30190003</v>
      </c>
      <c r="B453" s="2">
        <v>2.9629176E-2</v>
      </c>
      <c r="C453" s="17">
        <f>B453*2000</f>
        <v>59.258352000000002</v>
      </c>
      <c r="D453" s="2" t="s">
        <v>101</v>
      </c>
      <c r="E453" s="2" t="s">
        <v>1047</v>
      </c>
      <c r="F453" s="2" t="s">
        <v>324</v>
      </c>
      <c r="G453" s="2" t="s">
        <v>1052</v>
      </c>
      <c r="H453" s="2" t="s">
        <v>977</v>
      </c>
    </row>
    <row r="454" spans="1:8" hidden="1" x14ac:dyDescent="0.2">
      <c r="A454" s="2">
        <v>30190004</v>
      </c>
      <c r="B454" s="2">
        <v>2.8999999999999998E-3</v>
      </c>
      <c r="C454" s="17">
        <f>B454*2000</f>
        <v>5.8</v>
      </c>
      <c r="D454" s="2" t="s">
        <v>101</v>
      </c>
      <c r="E454" s="2" t="s">
        <v>1047</v>
      </c>
      <c r="F454" s="2" t="s">
        <v>324</v>
      </c>
      <c r="G454" s="2" t="s">
        <v>1051</v>
      </c>
      <c r="H454" s="2" t="s">
        <v>977</v>
      </c>
    </row>
    <row r="455" spans="1:8" hidden="1" x14ac:dyDescent="0.2">
      <c r="A455" s="2">
        <v>30190013</v>
      </c>
      <c r="B455" s="2">
        <v>5.3086289999999998E-4</v>
      </c>
      <c r="C455" s="17">
        <f>B455*2000</f>
        <v>1.0617258000000001</v>
      </c>
      <c r="D455" s="2" t="s">
        <v>101</v>
      </c>
      <c r="E455" s="2" t="s">
        <v>1047</v>
      </c>
      <c r="F455" s="2" t="s">
        <v>324</v>
      </c>
      <c r="G455" s="2" t="s">
        <v>1050</v>
      </c>
      <c r="H455" s="2" t="s">
        <v>977</v>
      </c>
    </row>
    <row r="456" spans="1:8" hidden="1" x14ac:dyDescent="0.2">
      <c r="A456" s="2">
        <v>30190014</v>
      </c>
      <c r="B456" s="2">
        <v>8.2640679999999996E-4</v>
      </c>
      <c r="C456" s="17">
        <f>B456*2000</f>
        <v>1.6528136</v>
      </c>
      <c r="D456" s="2" t="s">
        <v>101</v>
      </c>
      <c r="E456" s="2" t="s">
        <v>1047</v>
      </c>
      <c r="F456" s="2" t="s">
        <v>324</v>
      </c>
      <c r="G456" s="2" t="s">
        <v>1049</v>
      </c>
      <c r="H456" s="2" t="s">
        <v>977</v>
      </c>
    </row>
    <row r="457" spans="1:8" hidden="1" x14ac:dyDescent="0.2">
      <c r="A457" s="2">
        <v>30190023</v>
      </c>
      <c r="B457" s="2">
        <v>1.7744146E-3</v>
      </c>
      <c r="C457" s="17">
        <f>B457*2000</f>
        <v>3.5488292000000001</v>
      </c>
      <c r="D457" s="2" t="s">
        <v>101</v>
      </c>
      <c r="E457" s="2" t="s">
        <v>1047</v>
      </c>
      <c r="F457" s="2" t="s">
        <v>324</v>
      </c>
      <c r="G457" s="2" t="s">
        <v>1048</v>
      </c>
      <c r="H457" s="2" t="s">
        <v>977</v>
      </c>
    </row>
    <row r="458" spans="1:8" hidden="1" x14ac:dyDescent="0.2">
      <c r="A458" s="2">
        <v>30190099</v>
      </c>
      <c r="B458" s="2">
        <v>8.5533900000000005E-5</v>
      </c>
      <c r="C458" s="17">
        <f>B458*2000</f>
        <v>0.17106780000000002</v>
      </c>
      <c r="D458" s="2" t="s">
        <v>101</v>
      </c>
      <c r="E458" s="2" t="s">
        <v>1047</v>
      </c>
      <c r="F458" s="2" t="s">
        <v>324</v>
      </c>
      <c r="G458" s="2" t="s">
        <v>206</v>
      </c>
      <c r="H458" s="2" t="s">
        <v>977</v>
      </c>
    </row>
    <row r="459" spans="1:8" hidden="1" x14ac:dyDescent="0.2">
      <c r="A459" s="2">
        <v>30199998</v>
      </c>
      <c r="B459" s="2">
        <v>0.30278330199999998</v>
      </c>
      <c r="C459" s="17">
        <f>B459*2000</f>
        <v>605.56660399999998</v>
      </c>
      <c r="D459" s="2" t="s">
        <v>101</v>
      </c>
      <c r="E459" s="2" t="s">
        <v>1047</v>
      </c>
      <c r="F459" s="2" t="s">
        <v>231</v>
      </c>
      <c r="G459" s="2" t="s">
        <v>206</v>
      </c>
      <c r="H459" s="2" t="s">
        <v>977</v>
      </c>
    </row>
    <row r="460" spans="1:8" hidden="1" x14ac:dyDescent="0.2">
      <c r="A460" s="2">
        <v>30200199</v>
      </c>
      <c r="B460" s="3">
        <v>3.7249999999999999E-6</v>
      </c>
      <c r="C460" s="17">
        <f>B460*2000</f>
        <v>7.45E-3</v>
      </c>
      <c r="D460" s="2" t="s">
        <v>101</v>
      </c>
      <c r="E460" s="2" t="s">
        <v>975</v>
      </c>
      <c r="F460" s="2" t="s">
        <v>1046</v>
      </c>
      <c r="G460" s="2" t="s">
        <v>231</v>
      </c>
      <c r="H460" s="2" t="s">
        <v>352</v>
      </c>
    </row>
    <row r="461" spans="1:8" hidden="1" x14ac:dyDescent="0.2">
      <c r="A461" s="2">
        <v>30200201</v>
      </c>
      <c r="B461" s="2">
        <v>0</v>
      </c>
      <c r="C461" s="17">
        <f>B461*2000</f>
        <v>0</v>
      </c>
      <c r="D461" s="2" t="s">
        <v>101</v>
      </c>
      <c r="E461" s="2" t="s">
        <v>975</v>
      </c>
      <c r="F461" s="2" t="s">
        <v>1043</v>
      </c>
      <c r="G461" s="2" t="s">
        <v>1045</v>
      </c>
      <c r="H461" s="2" t="s">
        <v>352</v>
      </c>
    </row>
    <row r="462" spans="1:8" hidden="1" x14ac:dyDescent="0.2">
      <c r="A462" s="2">
        <v>30200224</v>
      </c>
      <c r="B462" s="2">
        <v>1.5800000000000001E-5</v>
      </c>
      <c r="C462" s="17">
        <f>B462*2000</f>
        <v>3.1600000000000003E-2</v>
      </c>
      <c r="D462" s="2" t="s">
        <v>101</v>
      </c>
      <c r="E462" s="2" t="s">
        <v>975</v>
      </c>
      <c r="F462" s="2" t="s">
        <v>1043</v>
      </c>
      <c r="G462" s="2" t="s">
        <v>1042</v>
      </c>
      <c r="H462" s="2" t="s">
        <v>352</v>
      </c>
    </row>
    <row r="463" spans="1:8" hidden="1" x14ac:dyDescent="0.2">
      <c r="A463" s="2">
        <v>30200505</v>
      </c>
      <c r="B463" s="3">
        <v>1.4500000000000001E-6</v>
      </c>
      <c r="C463" s="17">
        <f>B463*2000</f>
        <v>2.9000000000000002E-3</v>
      </c>
      <c r="D463" s="2" t="s">
        <v>101</v>
      </c>
      <c r="E463" s="2" t="s">
        <v>975</v>
      </c>
      <c r="F463" s="2" t="s">
        <v>1038</v>
      </c>
      <c r="G463" s="2" t="s">
        <v>1040</v>
      </c>
      <c r="H463" s="2" t="s">
        <v>261</v>
      </c>
    </row>
    <row r="464" spans="1:8" hidden="1" x14ac:dyDescent="0.2">
      <c r="A464" s="2">
        <v>30200527</v>
      </c>
      <c r="B464" s="3">
        <v>5.2397279999999999E-6</v>
      </c>
      <c r="C464" s="17">
        <f>B464*2000</f>
        <v>1.0479456E-2</v>
      </c>
      <c r="D464" s="2" t="s">
        <v>101</v>
      </c>
      <c r="E464" s="2" t="s">
        <v>975</v>
      </c>
      <c r="F464" s="2" t="s">
        <v>1038</v>
      </c>
      <c r="G464" s="2" t="s">
        <v>1039</v>
      </c>
      <c r="H464" s="2" t="s">
        <v>352</v>
      </c>
    </row>
    <row r="465" spans="1:8" hidden="1" x14ac:dyDescent="0.2">
      <c r="A465" s="2">
        <v>30200604</v>
      </c>
      <c r="B465" s="3">
        <v>2.5050000000000002E-6</v>
      </c>
      <c r="C465" s="17">
        <f>B465*2000</f>
        <v>5.0100000000000006E-3</v>
      </c>
      <c r="D465" s="2" t="s">
        <v>101</v>
      </c>
      <c r="E465" s="2" t="s">
        <v>975</v>
      </c>
      <c r="F465" s="2" t="s">
        <v>1034</v>
      </c>
      <c r="G465" s="2" t="s">
        <v>392</v>
      </c>
      <c r="H465" s="2" t="s">
        <v>352</v>
      </c>
    </row>
    <row r="466" spans="1:8" hidden="1" x14ac:dyDescent="0.2">
      <c r="A466" s="2">
        <v>30200732</v>
      </c>
      <c r="B466" s="3">
        <v>7.9438399999999995E-7</v>
      </c>
      <c r="C466" s="17">
        <f>B466*2000</f>
        <v>1.588768E-3</v>
      </c>
      <c r="D466" s="2" t="s">
        <v>101</v>
      </c>
      <c r="E466" s="2" t="s">
        <v>975</v>
      </c>
      <c r="F466" s="2" t="s">
        <v>1023</v>
      </c>
      <c r="G466" s="2" t="s">
        <v>1032</v>
      </c>
      <c r="H466" s="2" t="s">
        <v>352</v>
      </c>
    </row>
    <row r="467" spans="1:8" hidden="1" x14ac:dyDescent="0.2">
      <c r="A467" s="2">
        <v>30200752</v>
      </c>
      <c r="B467" s="3">
        <v>6.0200000000000003E-9</v>
      </c>
      <c r="C467" s="17">
        <f>B467*2000</f>
        <v>1.204E-5</v>
      </c>
      <c r="D467" s="2" t="s">
        <v>101</v>
      </c>
      <c r="E467" s="2" t="s">
        <v>975</v>
      </c>
      <c r="F467" s="2" t="s">
        <v>1023</v>
      </c>
      <c r="G467" s="2" t="s">
        <v>1030</v>
      </c>
      <c r="H467" s="2" t="s">
        <v>352</v>
      </c>
    </row>
    <row r="468" spans="1:8" hidden="1" x14ac:dyDescent="0.2">
      <c r="A468" s="2">
        <v>30200754</v>
      </c>
      <c r="B468" s="2">
        <v>8.5000000000000006E-5</v>
      </c>
      <c r="C468" s="17">
        <f>B468*2000</f>
        <v>0.17</v>
      </c>
      <c r="D468" s="2" t="s">
        <v>101</v>
      </c>
      <c r="E468" s="2" t="s">
        <v>975</v>
      </c>
      <c r="F468" s="2" t="s">
        <v>1023</v>
      </c>
      <c r="G468" s="2" t="s">
        <v>1029</v>
      </c>
      <c r="H468" s="2" t="s">
        <v>352</v>
      </c>
    </row>
    <row r="469" spans="1:8" hidden="1" x14ac:dyDescent="0.2">
      <c r="A469" s="2">
        <v>30200769</v>
      </c>
      <c r="B469" s="2">
        <v>5.0127999999999998E-5</v>
      </c>
      <c r="C469" s="17">
        <f>B469*2000</f>
        <v>0.100256</v>
      </c>
      <c r="D469" s="2" t="s">
        <v>101</v>
      </c>
      <c r="E469" s="2" t="s">
        <v>975</v>
      </c>
      <c r="F469" s="2" t="s">
        <v>1023</v>
      </c>
      <c r="G469" s="2" t="s">
        <v>1028</v>
      </c>
      <c r="H469" s="2" t="s">
        <v>352</v>
      </c>
    </row>
    <row r="470" spans="1:8" hidden="1" x14ac:dyDescent="0.2">
      <c r="A470" s="2">
        <v>30200771</v>
      </c>
      <c r="B470" s="2">
        <v>5.3811199999999997E-5</v>
      </c>
      <c r="C470" s="17">
        <f>B470*2000</f>
        <v>0.10762239999999999</v>
      </c>
      <c r="D470" s="2" t="s">
        <v>101</v>
      </c>
      <c r="E470" s="2" t="s">
        <v>975</v>
      </c>
      <c r="F470" s="2" t="s">
        <v>1023</v>
      </c>
      <c r="G470" s="2" t="s">
        <v>1027</v>
      </c>
      <c r="H470" s="2" t="s">
        <v>261</v>
      </c>
    </row>
    <row r="471" spans="1:8" hidden="1" x14ac:dyDescent="0.2">
      <c r="A471" s="2">
        <v>30200772</v>
      </c>
      <c r="B471" s="2">
        <v>4.1712499999999997E-5</v>
      </c>
      <c r="C471" s="17">
        <f>B471*2000</f>
        <v>8.3424999999999999E-2</v>
      </c>
      <c r="D471" s="2" t="s">
        <v>101</v>
      </c>
      <c r="E471" s="2" t="s">
        <v>975</v>
      </c>
      <c r="F471" s="2" t="s">
        <v>1023</v>
      </c>
      <c r="G471" s="2" t="s">
        <v>1026</v>
      </c>
      <c r="H471" s="2" t="s">
        <v>352</v>
      </c>
    </row>
    <row r="472" spans="1:8" hidden="1" x14ac:dyDescent="0.2">
      <c r="A472" s="2">
        <v>30200773</v>
      </c>
      <c r="B472" s="2">
        <v>1.43856E-5</v>
      </c>
      <c r="C472" s="17">
        <f>B472*2000</f>
        <v>2.87712E-2</v>
      </c>
      <c r="D472" s="2" t="s">
        <v>101</v>
      </c>
      <c r="E472" s="2" t="s">
        <v>975</v>
      </c>
      <c r="F472" s="2" t="s">
        <v>1023</v>
      </c>
      <c r="G472" s="2" t="s">
        <v>1025</v>
      </c>
      <c r="H472" s="2" t="s">
        <v>352</v>
      </c>
    </row>
    <row r="473" spans="1:8" hidden="1" x14ac:dyDescent="0.2">
      <c r="A473" s="2">
        <v>30200803</v>
      </c>
      <c r="B473" s="3">
        <v>9.9999999999999995E-8</v>
      </c>
      <c r="C473" s="17">
        <f>B473*2000</f>
        <v>1.9999999999999998E-4</v>
      </c>
      <c r="D473" s="2" t="s">
        <v>101</v>
      </c>
      <c r="E473" s="2" t="s">
        <v>975</v>
      </c>
      <c r="F473" s="2" t="s">
        <v>1017</v>
      </c>
      <c r="G473" s="2" t="s">
        <v>1021</v>
      </c>
      <c r="H473" s="2" t="s">
        <v>261</v>
      </c>
    </row>
    <row r="474" spans="1:8" hidden="1" x14ac:dyDescent="0.2">
      <c r="A474" s="2">
        <v>30200806</v>
      </c>
      <c r="B474" s="3">
        <v>9.9999999999999995E-8</v>
      </c>
      <c r="C474" s="17">
        <f>B474*2000</f>
        <v>1.9999999999999998E-4</v>
      </c>
      <c r="D474" s="2" t="s">
        <v>101</v>
      </c>
      <c r="E474" s="2" t="s">
        <v>975</v>
      </c>
      <c r="F474" s="2" t="s">
        <v>1017</v>
      </c>
      <c r="G474" s="2" t="s">
        <v>1019</v>
      </c>
      <c r="H474" s="2" t="s">
        <v>352</v>
      </c>
    </row>
    <row r="475" spans="1:8" hidden="1" x14ac:dyDescent="0.2">
      <c r="A475" s="2">
        <v>30200939</v>
      </c>
      <c r="B475" s="3">
        <v>2.8700000000000002E-7</v>
      </c>
      <c r="C475" s="17">
        <f>B475*2000</f>
        <v>5.7400000000000007E-4</v>
      </c>
      <c r="D475" s="2" t="s">
        <v>101</v>
      </c>
      <c r="E475" s="2" t="s">
        <v>975</v>
      </c>
      <c r="F475" s="2" t="s">
        <v>1015</v>
      </c>
      <c r="G475" s="2" t="s">
        <v>1014</v>
      </c>
      <c r="H475" s="2" t="s">
        <v>352</v>
      </c>
    </row>
    <row r="476" spans="1:8" hidden="1" x14ac:dyDescent="0.2">
      <c r="A476" s="2">
        <v>30201203</v>
      </c>
      <c r="B476" s="3">
        <v>3.27E-6</v>
      </c>
      <c r="C476" s="17">
        <f>B476*2000</f>
        <v>6.5399999999999998E-3</v>
      </c>
      <c r="D476" s="2" t="s">
        <v>101</v>
      </c>
      <c r="E476" s="2" t="s">
        <v>975</v>
      </c>
      <c r="F476" s="2" t="s">
        <v>1012</v>
      </c>
      <c r="G476" s="2" t="s">
        <v>1011</v>
      </c>
      <c r="H476" s="2" t="s">
        <v>352</v>
      </c>
    </row>
    <row r="477" spans="1:8" hidden="1" x14ac:dyDescent="0.2">
      <c r="A477" s="2">
        <v>30201411</v>
      </c>
      <c r="B477" s="3">
        <v>7.943E-6</v>
      </c>
      <c r="C477" s="17">
        <f>B477*2000</f>
        <v>1.5886000000000001E-2</v>
      </c>
      <c r="D477" s="2" t="s">
        <v>101</v>
      </c>
      <c r="E477" s="2" t="s">
        <v>975</v>
      </c>
      <c r="F477" s="2" t="s">
        <v>1009</v>
      </c>
      <c r="G477" s="2" t="s">
        <v>1010</v>
      </c>
      <c r="H477" s="2" t="s">
        <v>352</v>
      </c>
    </row>
    <row r="478" spans="1:8" hidden="1" x14ac:dyDescent="0.2">
      <c r="A478" s="2">
        <v>30201412</v>
      </c>
      <c r="B478" s="3">
        <v>9.2341500000000003E-6</v>
      </c>
      <c r="C478" s="17">
        <f>B478*2000</f>
        <v>1.84683E-2</v>
      </c>
      <c r="D478" s="2" t="s">
        <v>101</v>
      </c>
      <c r="E478" s="2" t="s">
        <v>975</v>
      </c>
      <c r="F478" s="2" t="s">
        <v>1009</v>
      </c>
      <c r="G478" s="2" t="s">
        <v>1008</v>
      </c>
      <c r="H478" s="2" t="s">
        <v>352</v>
      </c>
    </row>
    <row r="479" spans="1:8" hidden="1" x14ac:dyDescent="0.2">
      <c r="A479" s="2">
        <v>30201601</v>
      </c>
      <c r="B479" s="2">
        <v>5.6800000000000002E-3</v>
      </c>
      <c r="C479" s="17">
        <f>B479*2000</f>
        <v>11.36</v>
      </c>
      <c r="D479" s="2" t="s">
        <v>101</v>
      </c>
      <c r="E479" s="2" t="s">
        <v>975</v>
      </c>
      <c r="F479" s="2" t="s">
        <v>1007</v>
      </c>
      <c r="G479" s="2" t="s">
        <v>1006</v>
      </c>
      <c r="H479" s="2" t="s">
        <v>352</v>
      </c>
    </row>
    <row r="480" spans="1:8" hidden="1" x14ac:dyDescent="0.2">
      <c r="A480" s="2">
        <v>30201631</v>
      </c>
      <c r="B480" s="2">
        <v>6.0999999999999997E-4</v>
      </c>
      <c r="C480" s="17">
        <f>B480*2000</f>
        <v>1.22</v>
      </c>
      <c r="D480" s="2" t="s">
        <v>101</v>
      </c>
      <c r="E480" s="2" t="s">
        <v>975</v>
      </c>
      <c r="F480" s="2" t="s">
        <v>1007</v>
      </c>
      <c r="G480" s="2" t="s">
        <v>1357</v>
      </c>
      <c r="H480" s="2" t="s">
        <v>352</v>
      </c>
    </row>
    <row r="481" spans="1:8" hidden="1" x14ac:dyDescent="0.2">
      <c r="A481" s="2">
        <v>30201712</v>
      </c>
      <c r="B481" s="2">
        <v>1.057408E-4</v>
      </c>
      <c r="C481" s="17">
        <f>B481*2000</f>
        <v>0.21148159999999999</v>
      </c>
      <c r="D481" s="2" t="s">
        <v>101</v>
      </c>
      <c r="E481" s="2" t="s">
        <v>975</v>
      </c>
      <c r="F481" s="2" t="s">
        <v>994</v>
      </c>
      <c r="G481" s="2" t="s">
        <v>1000</v>
      </c>
      <c r="H481" s="2" t="s">
        <v>352</v>
      </c>
    </row>
    <row r="482" spans="1:8" hidden="1" x14ac:dyDescent="0.2">
      <c r="A482" s="2">
        <v>30201714</v>
      </c>
      <c r="B482" s="2">
        <v>3.0000000000000001E-5</v>
      </c>
      <c r="C482" s="17">
        <f>B482*2000</f>
        <v>6.0000000000000005E-2</v>
      </c>
      <c r="D482" s="2" t="s">
        <v>101</v>
      </c>
      <c r="E482" s="2" t="s">
        <v>975</v>
      </c>
      <c r="F482" s="2" t="s">
        <v>994</v>
      </c>
      <c r="G482" s="2" t="s">
        <v>998</v>
      </c>
      <c r="H482" s="2" t="s">
        <v>352</v>
      </c>
    </row>
    <row r="483" spans="1:8" hidden="1" x14ac:dyDescent="0.2">
      <c r="A483" s="2">
        <v>30201931</v>
      </c>
      <c r="B483" s="3">
        <v>3.9999999999999998E-6</v>
      </c>
      <c r="C483" s="17">
        <f>B483*2000</f>
        <v>8.0000000000000002E-3</v>
      </c>
      <c r="D483" s="2" t="s">
        <v>101</v>
      </c>
      <c r="E483" s="2" t="s">
        <v>975</v>
      </c>
      <c r="F483" s="2" t="s">
        <v>993</v>
      </c>
      <c r="G483" s="2" t="s">
        <v>1356</v>
      </c>
      <c r="H483" s="2" t="s">
        <v>352</v>
      </c>
    </row>
    <row r="484" spans="1:8" hidden="1" x14ac:dyDescent="0.2">
      <c r="A484" s="2">
        <v>30203202</v>
      </c>
      <c r="B484" s="3">
        <v>4.95E-6</v>
      </c>
      <c r="C484" s="17">
        <f>B484*2000</f>
        <v>9.9000000000000008E-3</v>
      </c>
      <c r="D484" s="2" t="s">
        <v>101</v>
      </c>
      <c r="E484" s="2" t="s">
        <v>975</v>
      </c>
      <c r="F484" s="2" t="s">
        <v>990</v>
      </c>
      <c r="G484" s="2" t="s">
        <v>991</v>
      </c>
      <c r="H484" s="2" t="s">
        <v>352</v>
      </c>
    </row>
    <row r="485" spans="1:8" hidden="1" x14ac:dyDescent="0.2">
      <c r="A485" s="2">
        <v>30203299</v>
      </c>
      <c r="B485" s="3">
        <v>2.373E-6</v>
      </c>
      <c r="C485" s="17">
        <f>B485*2000</f>
        <v>4.7460000000000002E-3</v>
      </c>
      <c r="D485" s="2" t="s">
        <v>101</v>
      </c>
      <c r="E485" s="2" t="s">
        <v>975</v>
      </c>
      <c r="F485" s="2" t="s">
        <v>990</v>
      </c>
      <c r="G485" s="2" t="s">
        <v>231</v>
      </c>
      <c r="H485" s="2" t="s">
        <v>352</v>
      </c>
    </row>
    <row r="486" spans="1:8" hidden="1" x14ac:dyDescent="0.2">
      <c r="A486" s="2">
        <v>30203803</v>
      </c>
      <c r="B486" s="2">
        <v>0</v>
      </c>
      <c r="C486" s="17">
        <f>B486*2000</f>
        <v>0</v>
      </c>
      <c r="D486" s="2" t="s">
        <v>101</v>
      </c>
      <c r="E486" s="2" t="s">
        <v>975</v>
      </c>
      <c r="F486" s="2" t="s">
        <v>986</v>
      </c>
      <c r="G486" s="2" t="s">
        <v>987</v>
      </c>
      <c r="H486" s="2" t="s">
        <v>352</v>
      </c>
    </row>
    <row r="487" spans="1:8" hidden="1" x14ac:dyDescent="0.2">
      <c r="A487" s="2">
        <v>30203811</v>
      </c>
      <c r="B487" s="3">
        <v>4.2599999999999999E-6</v>
      </c>
      <c r="C487" s="17">
        <f>B487*2000</f>
        <v>8.5199999999999998E-3</v>
      </c>
      <c r="D487" s="2" t="s">
        <v>101</v>
      </c>
      <c r="E487" s="2" t="s">
        <v>975</v>
      </c>
      <c r="F487" s="2" t="s">
        <v>986</v>
      </c>
      <c r="G487" s="2" t="s">
        <v>985</v>
      </c>
      <c r="H487" s="2" t="s">
        <v>352</v>
      </c>
    </row>
    <row r="488" spans="1:8" hidden="1" x14ac:dyDescent="0.2">
      <c r="A488" s="2">
        <v>30205020</v>
      </c>
      <c r="B488" s="2">
        <v>1.175607E-4</v>
      </c>
      <c r="C488" s="17">
        <f>B488*2000</f>
        <v>0.23512140000000001</v>
      </c>
      <c r="D488" s="2" t="s">
        <v>101</v>
      </c>
      <c r="E488" s="2" t="s">
        <v>975</v>
      </c>
      <c r="F488" s="2" t="s">
        <v>979</v>
      </c>
      <c r="G488" s="2" t="s">
        <v>983</v>
      </c>
      <c r="H488" s="2" t="s">
        <v>977</v>
      </c>
    </row>
    <row r="489" spans="1:8" hidden="1" x14ac:dyDescent="0.2">
      <c r="A489" s="2">
        <v>30205021</v>
      </c>
      <c r="B489" s="2">
        <v>4.7721489999999998E-4</v>
      </c>
      <c r="C489" s="17">
        <f>B489*2000</f>
        <v>0.95442979999999999</v>
      </c>
      <c r="D489" s="2" t="s">
        <v>101</v>
      </c>
      <c r="E489" s="2" t="s">
        <v>975</v>
      </c>
      <c r="F489" s="2" t="s">
        <v>979</v>
      </c>
      <c r="G489" s="2" t="s">
        <v>982</v>
      </c>
      <c r="H489" s="2" t="s">
        <v>977</v>
      </c>
    </row>
    <row r="490" spans="1:8" hidden="1" x14ac:dyDescent="0.2">
      <c r="A490" s="2">
        <v>30205041</v>
      </c>
      <c r="B490" s="2">
        <v>1.5500000000000001E-5</v>
      </c>
      <c r="C490" s="17">
        <f>B490*2000</f>
        <v>3.1E-2</v>
      </c>
      <c r="D490" s="2" t="s">
        <v>101</v>
      </c>
      <c r="E490" s="2" t="s">
        <v>975</v>
      </c>
      <c r="F490" s="2" t="s">
        <v>979</v>
      </c>
      <c r="G490" s="2" t="s">
        <v>981</v>
      </c>
      <c r="H490" s="2" t="s">
        <v>977</v>
      </c>
    </row>
    <row r="491" spans="1:8" hidden="1" x14ac:dyDescent="0.2">
      <c r="A491" s="2">
        <v>30205053</v>
      </c>
      <c r="B491" s="3">
        <v>7.4000000000000001E-7</v>
      </c>
      <c r="C491" s="17">
        <f>B491*2000</f>
        <v>1.48E-3</v>
      </c>
      <c r="D491" s="2" t="s">
        <v>101</v>
      </c>
      <c r="E491" s="2" t="s">
        <v>975</v>
      </c>
      <c r="F491" s="2" t="s">
        <v>979</v>
      </c>
      <c r="G491" s="2" t="s">
        <v>978</v>
      </c>
      <c r="H491" s="2" t="s">
        <v>977</v>
      </c>
    </row>
    <row r="492" spans="1:8" hidden="1" x14ac:dyDescent="0.2">
      <c r="A492" s="2">
        <v>30288801</v>
      </c>
      <c r="B492" s="2">
        <v>2.5343799999999999E-5</v>
      </c>
      <c r="C492" s="17">
        <f>B492*2000</f>
        <v>5.0687599999999999E-2</v>
      </c>
      <c r="D492" s="2" t="s">
        <v>101</v>
      </c>
      <c r="E492" s="2" t="s">
        <v>975</v>
      </c>
      <c r="F492" s="2" t="s">
        <v>170</v>
      </c>
      <c r="G492" s="2" t="s">
        <v>389</v>
      </c>
      <c r="H492" s="2" t="s">
        <v>352</v>
      </c>
    </row>
    <row r="493" spans="1:8" hidden="1" x14ac:dyDescent="0.2">
      <c r="A493" s="2">
        <v>30290001</v>
      </c>
      <c r="B493" s="3">
        <v>1.4385000000000001E-7</v>
      </c>
      <c r="C493" s="17">
        <f>B493*2000</f>
        <v>2.877E-4</v>
      </c>
      <c r="D493" s="2" t="s">
        <v>101</v>
      </c>
      <c r="E493" s="2" t="s">
        <v>975</v>
      </c>
      <c r="F493" s="2" t="s">
        <v>324</v>
      </c>
      <c r="G493" s="2" t="s">
        <v>361</v>
      </c>
      <c r="H493" s="2" t="s">
        <v>352</v>
      </c>
    </row>
    <row r="494" spans="1:8" hidden="1" x14ac:dyDescent="0.2">
      <c r="A494" s="2">
        <v>30290002</v>
      </c>
      <c r="B494" s="3">
        <v>2.995E-7</v>
      </c>
      <c r="C494" s="17">
        <f>B494*2000</f>
        <v>5.9900000000000003E-4</v>
      </c>
      <c r="D494" s="2" t="s">
        <v>101</v>
      </c>
      <c r="E494" s="2" t="s">
        <v>975</v>
      </c>
      <c r="F494" s="2" t="s">
        <v>324</v>
      </c>
      <c r="G494" s="2" t="s">
        <v>360</v>
      </c>
      <c r="H494" s="2" t="s">
        <v>352</v>
      </c>
    </row>
    <row r="495" spans="1:8" hidden="1" x14ac:dyDescent="0.2">
      <c r="A495" s="2">
        <v>30290003</v>
      </c>
      <c r="B495" s="2">
        <v>1.1034783000000001E-3</v>
      </c>
      <c r="C495" s="17">
        <f>B495*2000</f>
        <v>2.2069566000000003</v>
      </c>
      <c r="D495" s="2" t="s">
        <v>101</v>
      </c>
      <c r="E495" s="2" t="s">
        <v>975</v>
      </c>
      <c r="F495" s="2" t="s">
        <v>324</v>
      </c>
      <c r="G495" s="2" t="s">
        <v>359</v>
      </c>
      <c r="H495" s="2" t="s">
        <v>352</v>
      </c>
    </row>
    <row r="496" spans="1:8" hidden="1" x14ac:dyDescent="0.2">
      <c r="A496" s="2">
        <v>30290005</v>
      </c>
      <c r="B496" s="2">
        <v>0</v>
      </c>
      <c r="C496" s="17">
        <f>B496*2000</f>
        <v>0</v>
      </c>
      <c r="D496" s="2" t="s">
        <v>101</v>
      </c>
      <c r="E496" s="2" t="s">
        <v>975</v>
      </c>
      <c r="F496" s="2" t="s">
        <v>324</v>
      </c>
      <c r="G496" s="2" t="s">
        <v>560</v>
      </c>
      <c r="H496" s="2" t="s">
        <v>352</v>
      </c>
    </row>
    <row r="497" spans="1:8" hidden="1" x14ac:dyDescent="0.2">
      <c r="A497" s="2">
        <v>30291001</v>
      </c>
      <c r="B497" s="3">
        <v>5.2249999999999999E-6</v>
      </c>
      <c r="C497" s="17">
        <f>B497*2000</f>
        <v>1.0449999999999999E-2</v>
      </c>
      <c r="D497" s="2" t="s">
        <v>101</v>
      </c>
      <c r="E497" s="2" t="s">
        <v>975</v>
      </c>
      <c r="F497" s="2" t="s">
        <v>324</v>
      </c>
      <c r="G497" s="2" t="s">
        <v>976</v>
      </c>
      <c r="H497" s="2" t="s">
        <v>352</v>
      </c>
    </row>
    <row r="498" spans="1:8" hidden="1" x14ac:dyDescent="0.2">
      <c r="A498" s="2">
        <v>30299998</v>
      </c>
      <c r="B498" s="2">
        <v>2.1818E-5</v>
      </c>
      <c r="C498" s="17">
        <f>B498*2000</f>
        <v>4.3636000000000001E-2</v>
      </c>
      <c r="D498" s="2" t="s">
        <v>101</v>
      </c>
      <c r="E498" s="2" t="s">
        <v>975</v>
      </c>
      <c r="F498" s="2" t="s">
        <v>974</v>
      </c>
      <c r="G498" s="2" t="s">
        <v>231</v>
      </c>
      <c r="H498" s="2" t="s">
        <v>352</v>
      </c>
    </row>
    <row r="499" spans="1:8" hidden="1" x14ac:dyDescent="0.2">
      <c r="A499" s="2">
        <v>30300001</v>
      </c>
      <c r="B499" s="2">
        <v>3.5200000000000001E-3</v>
      </c>
      <c r="C499" s="17">
        <f>B499*2000</f>
        <v>7.04</v>
      </c>
      <c r="D499" s="2" t="s">
        <v>101</v>
      </c>
      <c r="E499" s="2" t="s">
        <v>855</v>
      </c>
      <c r="F499" s="2" t="s">
        <v>1355</v>
      </c>
      <c r="G499" s="2" t="s">
        <v>1354</v>
      </c>
      <c r="H499" s="2" t="s">
        <v>798</v>
      </c>
    </row>
    <row r="500" spans="1:8" hidden="1" x14ac:dyDescent="0.2">
      <c r="A500" s="2">
        <v>30300101</v>
      </c>
      <c r="B500" s="2">
        <v>5.0000000000000001E-3</v>
      </c>
      <c r="C500" s="17">
        <f>B500*2000</f>
        <v>10</v>
      </c>
      <c r="D500" s="2" t="s">
        <v>101</v>
      </c>
      <c r="E500" s="2" t="s">
        <v>855</v>
      </c>
      <c r="F500" s="2" t="s">
        <v>971</v>
      </c>
      <c r="G500" s="2" t="s">
        <v>973</v>
      </c>
      <c r="H500" s="2" t="s">
        <v>798</v>
      </c>
    </row>
    <row r="501" spans="1:8" hidden="1" x14ac:dyDescent="0.2">
      <c r="A501" s="2">
        <v>30300105</v>
      </c>
      <c r="B501" s="2">
        <v>6.8400000000000002E-2</v>
      </c>
      <c r="C501" s="17">
        <f>B501*2000</f>
        <v>136.80000000000001</v>
      </c>
      <c r="D501" s="2" t="s">
        <v>101</v>
      </c>
      <c r="E501" s="2" t="s">
        <v>855</v>
      </c>
      <c r="F501" s="2" t="s">
        <v>971</v>
      </c>
      <c r="G501" s="2" t="s">
        <v>972</v>
      </c>
      <c r="H501" s="2" t="s">
        <v>798</v>
      </c>
    </row>
    <row r="502" spans="1:8" hidden="1" x14ac:dyDescent="0.2">
      <c r="A502" s="2">
        <v>30300106</v>
      </c>
      <c r="B502" s="2">
        <v>1.85E-4</v>
      </c>
      <c r="C502" s="17">
        <f>B502*2000</f>
        <v>0.37</v>
      </c>
      <c r="D502" s="2" t="s">
        <v>101</v>
      </c>
      <c r="E502" s="2" t="s">
        <v>855</v>
      </c>
      <c r="F502" s="2" t="s">
        <v>971</v>
      </c>
      <c r="G502" s="2" t="s">
        <v>1353</v>
      </c>
      <c r="H502" s="2" t="s">
        <v>798</v>
      </c>
    </row>
    <row r="503" spans="1:8" hidden="1" x14ac:dyDescent="0.2">
      <c r="A503" s="2">
        <v>30300107</v>
      </c>
      <c r="B503" s="2">
        <v>1.295E-2</v>
      </c>
      <c r="C503" s="17">
        <f>B503*2000</f>
        <v>25.9</v>
      </c>
      <c r="D503" s="2" t="s">
        <v>101</v>
      </c>
      <c r="E503" s="2" t="s">
        <v>855</v>
      </c>
      <c r="F503" s="2" t="s">
        <v>971</v>
      </c>
      <c r="G503" s="2" t="s">
        <v>1352</v>
      </c>
      <c r="H503" s="2" t="s">
        <v>798</v>
      </c>
    </row>
    <row r="504" spans="1:8" hidden="1" x14ac:dyDescent="0.2">
      <c r="A504" s="2">
        <v>30300108</v>
      </c>
      <c r="B504" s="2">
        <v>0</v>
      </c>
      <c r="C504" s="17">
        <f>B504*2000</f>
        <v>0</v>
      </c>
      <c r="D504" s="2" t="s">
        <v>101</v>
      </c>
      <c r="E504" s="2" t="s">
        <v>855</v>
      </c>
      <c r="F504" s="2" t="s">
        <v>971</v>
      </c>
      <c r="G504" s="2" t="s">
        <v>1351</v>
      </c>
      <c r="H504" s="2" t="s">
        <v>798</v>
      </c>
    </row>
    <row r="505" spans="1:8" hidden="1" x14ac:dyDescent="0.2">
      <c r="A505" s="2">
        <v>30300199</v>
      </c>
      <c r="B505" s="2">
        <v>5.0000000000000002E-5</v>
      </c>
      <c r="C505" s="17">
        <f>B505*2000</f>
        <v>0.1</v>
      </c>
      <c r="D505" s="2" t="s">
        <v>101</v>
      </c>
      <c r="E505" s="2" t="s">
        <v>855</v>
      </c>
      <c r="F505" s="2" t="s">
        <v>971</v>
      </c>
      <c r="G505" s="2" t="s">
        <v>970</v>
      </c>
      <c r="H505" s="2" t="s">
        <v>798</v>
      </c>
    </row>
    <row r="506" spans="1:8" hidden="1" x14ac:dyDescent="0.2">
      <c r="A506" s="2">
        <v>30300201</v>
      </c>
      <c r="B506" s="2">
        <v>8.0000000000000004E-4</v>
      </c>
      <c r="C506" s="17">
        <f>B506*2000</f>
        <v>1.6</v>
      </c>
      <c r="D506" s="2" t="s">
        <v>101</v>
      </c>
      <c r="E506" s="2" t="s">
        <v>855</v>
      </c>
      <c r="F506" s="2" t="s">
        <v>1350</v>
      </c>
      <c r="G506" s="2" t="s">
        <v>149</v>
      </c>
      <c r="H506" s="2" t="s">
        <v>798</v>
      </c>
    </row>
    <row r="507" spans="1:8" hidden="1" x14ac:dyDescent="0.2">
      <c r="A507" s="2">
        <v>30300302</v>
      </c>
      <c r="B507" s="2">
        <v>3.6000037999999998E-2</v>
      </c>
      <c r="C507" s="17">
        <f>B507*2000</f>
        <v>72.000075999999993</v>
      </c>
      <c r="D507" s="2" t="s">
        <v>101</v>
      </c>
      <c r="E507" s="2" t="s">
        <v>855</v>
      </c>
      <c r="F507" s="2" t="s">
        <v>955</v>
      </c>
      <c r="G507" s="2" t="s">
        <v>969</v>
      </c>
      <c r="H507" s="2" t="s">
        <v>352</v>
      </c>
    </row>
    <row r="508" spans="1:8" hidden="1" x14ac:dyDescent="0.2">
      <c r="A508" s="2">
        <v>30300303</v>
      </c>
      <c r="B508" s="2">
        <v>1.0000000000000001E-5</v>
      </c>
      <c r="C508" s="17">
        <f>B508*2000</f>
        <v>0.02</v>
      </c>
      <c r="D508" s="2" t="s">
        <v>101</v>
      </c>
      <c r="E508" s="2" t="s">
        <v>855</v>
      </c>
      <c r="F508" s="2" t="s">
        <v>955</v>
      </c>
      <c r="G508" s="2" t="s">
        <v>968</v>
      </c>
      <c r="H508" s="2" t="s">
        <v>352</v>
      </c>
    </row>
    <row r="509" spans="1:8" hidden="1" x14ac:dyDescent="0.2">
      <c r="A509" s="2">
        <v>30300308</v>
      </c>
      <c r="B509" s="3">
        <v>1.0657E-6</v>
      </c>
      <c r="C509" s="17">
        <f>B509*2000</f>
        <v>2.1313999999999999E-3</v>
      </c>
      <c r="D509" s="2" t="s">
        <v>101</v>
      </c>
      <c r="E509" s="2" t="s">
        <v>855</v>
      </c>
      <c r="F509" s="2" t="s">
        <v>955</v>
      </c>
      <c r="G509" s="2" t="s">
        <v>965</v>
      </c>
      <c r="H509" s="2" t="s">
        <v>352</v>
      </c>
    </row>
    <row r="510" spans="1:8" hidden="1" x14ac:dyDescent="0.2">
      <c r="A510" s="2">
        <v>30300314</v>
      </c>
      <c r="B510" s="2">
        <v>1.5773022000000001E-2</v>
      </c>
      <c r="C510" s="17">
        <f>B510*2000</f>
        <v>31.546044000000002</v>
      </c>
      <c r="D510" s="2" t="s">
        <v>101</v>
      </c>
      <c r="E510" s="2" t="s">
        <v>855</v>
      </c>
      <c r="F510" s="2" t="s">
        <v>955</v>
      </c>
      <c r="G510" s="2" t="s">
        <v>961</v>
      </c>
      <c r="H510" s="2" t="s">
        <v>352</v>
      </c>
    </row>
    <row r="511" spans="1:8" hidden="1" x14ac:dyDescent="0.2">
      <c r="A511" s="2">
        <v>30300317</v>
      </c>
      <c r="B511" s="2">
        <v>7.4786000000000005E-2</v>
      </c>
      <c r="C511" s="17">
        <f>B511*2000</f>
        <v>149.572</v>
      </c>
      <c r="D511" s="2" t="s">
        <v>101</v>
      </c>
      <c r="E511" s="2" t="s">
        <v>855</v>
      </c>
      <c r="F511" s="2" t="s">
        <v>955</v>
      </c>
      <c r="G511" s="2" t="s">
        <v>959</v>
      </c>
      <c r="H511" s="2" t="s">
        <v>352</v>
      </c>
    </row>
    <row r="512" spans="1:8" hidden="1" x14ac:dyDescent="0.2">
      <c r="A512" s="2">
        <v>30300371</v>
      </c>
      <c r="B512" s="2">
        <v>5.3000000000000001E-5</v>
      </c>
      <c r="C512" s="17">
        <f>B512*2000</f>
        <v>0.106</v>
      </c>
      <c r="D512" s="2" t="s">
        <v>101</v>
      </c>
      <c r="E512" s="2" t="s">
        <v>855</v>
      </c>
      <c r="F512" s="2" t="s">
        <v>955</v>
      </c>
      <c r="G512" s="2" t="s">
        <v>957</v>
      </c>
      <c r="H512" s="2" t="s">
        <v>352</v>
      </c>
    </row>
    <row r="513" spans="1:8" hidden="1" x14ac:dyDescent="0.2">
      <c r="A513" s="2">
        <v>30300376</v>
      </c>
      <c r="B513" s="2">
        <v>9.7000000000000003E-3</v>
      </c>
      <c r="C513" s="17">
        <f>B513*2000</f>
        <v>19.400000000000002</v>
      </c>
      <c r="D513" s="2" t="s">
        <v>101</v>
      </c>
      <c r="E513" s="2" t="s">
        <v>855</v>
      </c>
      <c r="F513" s="2" t="s">
        <v>955</v>
      </c>
      <c r="G513" s="2" t="s">
        <v>956</v>
      </c>
      <c r="H513" s="2" t="s">
        <v>352</v>
      </c>
    </row>
    <row r="514" spans="1:8" hidden="1" x14ac:dyDescent="0.2">
      <c r="A514" s="2">
        <v>30300399</v>
      </c>
      <c r="B514" s="2">
        <v>7.7000000000000002E-3</v>
      </c>
      <c r="C514" s="17">
        <f>B514*2000</f>
        <v>15.4</v>
      </c>
      <c r="D514" s="2" t="s">
        <v>101</v>
      </c>
      <c r="E514" s="2" t="s">
        <v>855</v>
      </c>
      <c r="F514" s="2" t="s">
        <v>955</v>
      </c>
      <c r="G514" s="2" t="s">
        <v>954</v>
      </c>
      <c r="H514" s="2" t="s">
        <v>352</v>
      </c>
    </row>
    <row r="515" spans="1:8" hidden="1" x14ac:dyDescent="0.2">
      <c r="A515" s="2">
        <v>30300504</v>
      </c>
      <c r="B515" s="2">
        <v>8.2000000000000007E-3</v>
      </c>
      <c r="C515" s="17">
        <f>B515*2000</f>
        <v>16.400000000000002</v>
      </c>
      <c r="D515" s="2" t="s">
        <v>101</v>
      </c>
      <c r="E515" s="2" t="s">
        <v>855</v>
      </c>
      <c r="F515" s="2" t="s">
        <v>947</v>
      </c>
      <c r="G515" s="2" t="s">
        <v>953</v>
      </c>
      <c r="H515" s="2" t="s">
        <v>798</v>
      </c>
    </row>
    <row r="516" spans="1:8" hidden="1" x14ac:dyDescent="0.2">
      <c r="A516" s="2">
        <v>30300512</v>
      </c>
      <c r="B516" s="2">
        <v>3.1949999999999999E-3</v>
      </c>
      <c r="C516" s="17">
        <f>B516*2000</f>
        <v>6.39</v>
      </c>
      <c r="D516" s="2" t="s">
        <v>101</v>
      </c>
      <c r="E516" s="2" t="s">
        <v>855</v>
      </c>
      <c r="F516" s="2" t="s">
        <v>947</v>
      </c>
      <c r="G516" s="2" t="s">
        <v>951</v>
      </c>
      <c r="H516" s="2" t="s">
        <v>798</v>
      </c>
    </row>
    <row r="517" spans="1:8" hidden="1" x14ac:dyDescent="0.2">
      <c r="A517" s="2">
        <v>30300599</v>
      </c>
      <c r="B517" s="2">
        <v>2.4750000000000001E-2</v>
      </c>
      <c r="C517" s="17">
        <f>B517*2000</f>
        <v>49.5</v>
      </c>
      <c r="D517" s="2" t="s">
        <v>101</v>
      </c>
      <c r="E517" s="2" t="s">
        <v>855</v>
      </c>
      <c r="F517" s="2" t="s">
        <v>947</v>
      </c>
      <c r="G517" s="2" t="s">
        <v>231</v>
      </c>
      <c r="H517" s="2" t="s">
        <v>798</v>
      </c>
    </row>
    <row r="518" spans="1:8" hidden="1" x14ac:dyDescent="0.2">
      <c r="A518" s="2">
        <v>30300603</v>
      </c>
      <c r="B518" s="3">
        <v>5.7599999999999999E-6</v>
      </c>
      <c r="C518" s="17">
        <f>B518*2000</f>
        <v>1.1519999999999999E-2</v>
      </c>
      <c r="D518" s="2" t="s">
        <v>101</v>
      </c>
      <c r="E518" s="2" t="s">
        <v>855</v>
      </c>
      <c r="F518" s="2" t="s">
        <v>939</v>
      </c>
      <c r="G518" s="2" t="s">
        <v>946</v>
      </c>
      <c r="H518" s="2" t="s">
        <v>807</v>
      </c>
    </row>
    <row r="519" spans="1:8" hidden="1" x14ac:dyDescent="0.2">
      <c r="A519" s="2">
        <v>30300604</v>
      </c>
      <c r="B519" s="2">
        <v>6.9071187999999997E-3</v>
      </c>
      <c r="C519" s="17">
        <f>B519*2000</f>
        <v>13.8142376</v>
      </c>
      <c r="D519" s="2" t="s">
        <v>101</v>
      </c>
      <c r="E519" s="2" t="s">
        <v>855</v>
      </c>
      <c r="F519" s="2" t="s">
        <v>939</v>
      </c>
      <c r="G519" s="2" t="s">
        <v>945</v>
      </c>
      <c r="H519" s="2" t="s">
        <v>807</v>
      </c>
    </row>
    <row r="520" spans="1:8" hidden="1" x14ac:dyDescent="0.2">
      <c r="A520" s="2">
        <v>30300605</v>
      </c>
      <c r="B520" s="2">
        <v>0.22456999999999999</v>
      </c>
      <c r="C520" s="17">
        <f>B520*2000</f>
        <v>449.14</v>
      </c>
      <c r="D520" s="2" t="s">
        <v>101</v>
      </c>
      <c r="E520" s="2" t="s">
        <v>855</v>
      </c>
      <c r="F520" s="2" t="s">
        <v>939</v>
      </c>
      <c r="G520" s="2" t="s">
        <v>944</v>
      </c>
      <c r="H520" s="2" t="s">
        <v>807</v>
      </c>
    </row>
    <row r="521" spans="1:8" hidden="1" x14ac:dyDescent="0.2">
      <c r="A521" s="2">
        <v>30300606</v>
      </c>
      <c r="B521" s="2">
        <v>3.2000000000000001E-2</v>
      </c>
      <c r="C521" s="17">
        <f>B521*2000</f>
        <v>64</v>
      </c>
      <c r="D521" s="2" t="s">
        <v>101</v>
      </c>
      <c r="E521" s="2" t="s">
        <v>855</v>
      </c>
      <c r="F521" s="2" t="s">
        <v>939</v>
      </c>
      <c r="G521" s="2" t="s">
        <v>943</v>
      </c>
      <c r="H521" s="2" t="s">
        <v>807</v>
      </c>
    </row>
    <row r="522" spans="1:8" hidden="1" x14ac:dyDescent="0.2">
      <c r="A522" s="2">
        <v>30300610</v>
      </c>
      <c r="B522" s="3">
        <v>9.0000000000000002E-6</v>
      </c>
      <c r="C522" s="17">
        <f>B522*2000</f>
        <v>1.8000000000000002E-2</v>
      </c>
      <c r="D522" s="2" t="s">
        <v>101</v>
      </c>
      <c r="E522" s="2" t="s">
        <v>855</v>
      </c>
      <c r="F522" s="2" t="s">
        <v>939</v>
      </c>
      <c r="G522" s="2" t="s">
        <v>891</v>
      </c>
      <c r="H522" s="2" t="s">
        <v>807</v>
      </c>
    </row>
    <row r="523" spans="1:8" hidden="1" x14ac:dyDescent="0.2">
      <c r="A523" s="2">
        <v>30300621</v>
      </c>
      <c r="B523" s="3">
        <v>2E-8</v>
      </c>
      <c r="C523" s="17">
        <f>B523*2000</f>
        <v>4.0000000000000003E-5</v>
      </c>
      <c r="D523" s="2" t="s">
        <v>101</v>
      </c>
      <c r="E523" s="2" t="s">
        <v>855</v>
      </c>
      <c r="F523" s="2" t="s">
        <v>939</v>
      </c>
      <c r="G523" s="2" t="s">
        <v>942</v>
      </c>
      <c r="H523" s="2" t="s">
        <v>807</v>
      </c>
    </row>
    <row r="524" spans="1:8" hidden="1" x14ac:dyDescent="0.2">
      <c r="A524" s="2">
        <v>30300623</v>
      </c>
      <c r="B524" s="2">
        <v>9.7739999999999996E-5</v>
      </c>
      <c r="C524" s="17">
        <f>B524*2000</f>
        <v>0.19547999999999999</v>
      </c>
      <c r="D524" s="2" t="s">
        <v>101</v>
      </c>
      <c r="E524" s="2" t="s">
        <v>855</v>
      </c>
      <c r="F524" s="2" t="s">
        <v>939</v>
      </c>
      <c r="G524" s="2" t="s">
        <v>941</v>
      </c>
      <c r="H524" s="2" t="s">
        <v>807</v>
      </c>
    </row>
    <row r="525" spans="1:8" hidden="1" x14ac:dyDescent="0.2">
      <c r="A525" s="2">
        <v>30300625</v>
      </c>
      <c r="B525" s="3">
        <v>1.6199999999999999E-6</v>
      </c>
      <c r="C525" s="17">
        <f>B525*2000</f>
        <v>3.2399999999999998E-3</v>
      </c>
      <c r="D525" s="2" t="s">
        <v>101</v>
      </c>
      <c r="E525" s="2" t="s">
        <v>855</v>
      </c>
      <c r="F525" s="2" t="s">
        <v>939</v>
      </c>
      <c r="G525" s="2" t="s">
        <v>940</v>
      </c>
      <c r="H525" s="2" t="s">
        <v>807</v>
      </c>
    </row>
    <row r="526" spans="1:8" hidden="1" x14ac:dyDescent="0.2">
      <c r="A526" s="2">
        <v>30300699</v>
      </c>
      <c r="B526" s="2">
        <v>3.3259999999999997E-5</v>
      </c>
      <c r="C526" s="17">
        <f>B526*2000</f>
        <v>6.6519999999999996E-2</v>
      </c>
      <c r="D526" s="2" t="s">
        <v>101</v>
      </c>
      <c r="E526" s="2" t="s">
        <v>855</v>
      </c>
      <c r="F526" s="2" t="s">
        <v>939</v>
      </c>
      <c r="G526" s="2" t="s">
        <v>231</v>
      </c>
      <c r="H526" s="2" t="s">
        <v>807</v>
      </c>
    </row>
    <row r="527" spans="1:8" hidden="1" x14ac:dyDescent="0.2">
      <c r="A527" s="2">
        <v>30300922</v>
      </c>
      <c r="B527" s="2">
        <v>9.7999999999999997E-5</v>
      </c>
      <c r="C527" s="17">
        <f>B527*2000</f>
        <v>0.19600000000000001</v>
      </c>
      <c r="D527" s="2" t="s">
        <v>101</v>
      </c>
      <c r="E527" s="2" t="s">
        <v>855</v>
      </c>
      <c r="F527" s="2" t="s">
        <v>938</v>
      </c>
      <c r="G527" s="2" t="s">
        <v>937</v>
      </c>
      <c r="H527" s="2" t="s">
        <v>807</v>
      </c>
    </row>
    <row r="528" spans="1:8" hidden="1" x14ac:dyDescent="0.2">
      <c r="A528" s="2">
        <v>30301199</v>
      </c>
      <c r="B528" s="2">
        <v>0</v>
      </c>
      <c r="C528" s="17">
        <f>B528*2000</f>
        <v>0</v>
      </c>
      <c r="D528" s="2" t="s">
        <v>101</v>
      </c>
      <c r="E528" s="2" t="s">
        <v>855</v>
      </c>
      <c r="F528" s="2" t="s">
        <v>1349</v>
      </c>
      <c r="G528" s="2" t="s">
        <v>231</v>
      </c>
      <c r="H528" s="2" t="s">
        <v>798</v>
      </c>
    </row>
    <row r="529" spans="1:8" hidden="1" x14ac:dyDescent="0.2">
      <c r="A529" s="2">
        <v>30301299</v>
      </c>
      <c r="B529" s="2">
        <v>0</v>
      </c>
      <c r="C529" s="17">
        <f>B529*2000</f>
        <v>0</v>
      </c>
      <c r="D529" s="2" t="s">
        <v>101</v>
      </c>
      <c r="E529" s="2" t="s">
        <v>855</v>
      </c>
      <c r="F529" s="2" t="s">
        <v>936</v>
      </c>
      <c r="G529" s="2" t="s">
        <v>231</v>
      </c>
      <c r="H529" s="2" t="s">
        <v>798</v>
      </c>
    </row>
    <row r="530" spans="1:8" hidden="1" x14ac:dyDescent="0.2">
      <c r="A530" s="2">
        <v>30301301</v>
      </c>
      <c r="B530" s="2">
        <v>0.1055807292</v>
      </c>
      <c r="C530" s="17">
        <f>B530*2000</f>
        <v>211.16145840000001</v>
      </c>
      <c r="D530" s="2" t="s">
        <v>101</v>
      </c>
      <c r="E530" s="2" t="s">
        <v>855</v>
      </c>
      <c r="F530" s="2" t="s">
        <v>927</v>
      </c>
      <c r="G530" s="2" t="s">
        <v>197</v>
      </c>
      <c r="H530" s="2" t="s">
        <v>798</v>
      </c>
    </row>
    <row r="531" spans="1:8" hidden="1" x14ac:dyDescent="0.2">
      <c r="A531" s="2">
        <v>30301303</v>
      </c>
      <c r="B531" s="2">
        <v>1.1994070000000001E-2</v>
      </c>
      <c r="C531" s="17">
        <f>B531*2000</f>
        <v>23.988140000000001</v>
      </c>
      <c r="D531" s="2" t="s">
        <v>101</v>
      </c>
      <c r="E531" s="2" t="s">
        <v>855</v>
      </c>
      <c r="F531" s="2" t="s">
        <v>927</v>
      </c>
      <c r="G531" s="2" t="s">
        <v>934</v>
      </c>
      <c r="H531" s="2" t="s">
        <v>798</v>
      </c>
    </row>
    <row r="532" spans="1:8" hidden="1" x14ac:dyDescent="0.2">
      <c r="A532" s="2">
        <v>30301305</v>
      </c>
      <c r="B532" s="2">
        <v>5.7404066999999998E-3</v>
      </c>
      <c r="C532" s="17">
        <f>B532*2000</f>
        <v>11.480813399999999</v>
      </c>
      <c r="D532" s="2" t="s">
        <v>101</v>
      </c>
      <c r="E532" s="2" t="s">
        <v>855</v>
      </c>
      <c r="F532" s="2" t="s">
        <v>927</v>
      </c>
      <c r="G532" s="2" t="s">
        <v>933</v>
      </c>
      <c r="H532" s="2" t="s">
        <v>798</v>
      </c>
    </row>
    <row r="533" spans="1:8" hidden="1" x14ac:dyDescent="0.2">
      <c r="A533" s="2">
        <v>30301306</v>
      </c>
      <c r="B533" s="2">
        <v>1.6294990400000001E-2</v>
      </c>
      <c r="C533" s="17">
        <f>B533*2000</f>
        <v>32.589980799999999</v>
      </c>
      <c r="D533" s="2" t="s">
        <v>101</v>
      </c>
      <c r="E533" s="2" t="s">
        <v>855</v>
      </c>
      <c r="F533" s="2" t="s">
        <v>927</v>
      </c>
      <c r="G533" s="2" t="s">
        <v>932</v>
      </c>
      <c r="H533" s="2" t="s">
        <v>798</v>
      </c>
    </row>
    <row r="534" spans="1:8" hidden="1" x14ac:dyDescent="0.2">
      <c r="A534" s="2">
        <v>30301307</v>
      </c>
      <c r="B534" s="2">
        <v>8.1445602999999991E-3</v>
      </c>
      <c r="C534" s="17">
        <f>B534*2000</f>
        <v>16.289120599999997</v>
      </c>
      <c r="D534" s="2" t="s">
        <v>101</v>
      </c>
      <c r="E534" s="2" t="s">
        <v>855</v>
      </c>
      <c r="F534" s="2" t="s">
        <v>927</v>
      </c>
      <c r="G534" s="2" t="s">
        <v>931</v>
      </c>
      <c r="H534" s="2" t="s">
        <v>798</v>
      </c>
    </row>
    <row r="535" spans="1:8" hidden="1" x14ac:dyDescent="0.2">
      <c r="A535" s="2">
        <v>30301308</v>
      </c>
      <c r="B535" s="2">
        <v>2.372486E-4</v>
      </c>
      <c r="C535" s="17">
        <f>B535*2000</f>
        <v>0.47449720000000001</v>
      </c>
      <c r="D535" s="2" t="s">
        <v>101</v>
      </c>
      <c r="E535" s="2" t="s">
        <v>855</v>
      </c>
      <c r="F535" s="2" t="s">
        <v>927</v>
      </c>
      <c r="G535" s="2" t="s">
        <v>930</v>
      </c>
      <c r="H535" s="2" t="s">
        <v>798</v>
      </c>
    </row>
    <row r="536" spans="1:8" hidden="1" x14ac:dyDescent="0.2">
      <c r="A536" s="2">
        <v>30301309</v>
      </c>
      <c r="B536" s="2">
        <v>1.3706600500000001E-2</v>
      </c>
      <c r="C536" s="17">
        <f>B536*2000</f>
        <v>27.413201000000001</v>
      </c>
      <c r="D536" s="2" t="s">
        <v>101</v>
      </c>
      <c r="E536" s="2" t="s">
        <v>855</v>
      </c>
      <c r="F536" s="2" t="s">
        <v>927</v>
      </c>
      <c r="G536" s="2" t="s">
        <v>929</v>
      </c>
      <c r="H536" s="2" t="s">
        <v>798</v>
      </c>
    </row>
    <row r="537" spans="1:8" hidden="1" x14ac:dyDescent="0.2">
      <c r="A537" s="2">
        <v>30301310</v>
      </c>
      <c r="B537" s="2">
        <v>6.4723799999999998E-2</v>
      </c>
      <c r="C537" s="17">
        <f>B537*2000</f>
        <v>129.44759999999999</v>
      </c>
      <c r="D537" s="2" t="s">
        <v>101</v>
      </c>
      <c r="E537" s="2" t="s">
        <v>855</v>
      </c>
      <c r="F537" s="2" t="s">
        <v>927</v>
      </c>
      <c r="G537" s="2" t="s">
        <v>928</v>
      </c>
      <c r="H537" s="2" t="s">
        <v>798</v>
      </c>
    </row>
    <row r="538" spans="1:8" hidden="1" x14ac:dyDescent="0.2">
      <c r="A538" s="2">
        <v>30301311</v>
      </c>
      <c r="B538" s="2">
        <v>0.14381099999999999</v>
      </c>
      <c r="C538" s="17">
        <f>B538*2000</f>
        <v>287.62200000000001</v>
      </c>
      <c r="D538" s="2" t="s">
        <v>101</v>
      </c>
      <c r="E538" s="2" t="s">
        <v>855</v>
      </c>
      <c r="F538" s="2" t="s">
        <v>927</v>
      </c>
      <c r="G538" s="2" t="s">
        <v>926</v>
      </c>
      <c r="H538" s="2" t="s">
        <v>798</v>
      </c>
    </row>
    <row r="539" spans="1:8" hidden="1" x14ac:dyDescent="0.2">
      <c r="A539" s="2">
        <v>30301313</v>
      </c>
      <c r="B539" s="2">
        <v>3.5649999999999999E-4</v>
      </c>
      <c r="C539" s="17">
        <f>B539*2000</f>
        <v>0.71299999999999997</v>
      </c>
      <c r="D539" s="2" t="s">
        <v>101</v>
      </c>
      <c r="E539" s="2" t="s">
        <v>855</v>
      </c>
      <c r="F539" s="2" t="s">
        <v>927</v>
      </c>
      <c r="G539" s="2" t="s">
        <v>1348</v>
      </c>
      <c r="H539" s="2" t="s">
        <v>798</v>
      </c>
    </row>
    <row r="540" spans="1:8" hidden="1" x14ac:dyDescent="0.2">
      <c r="A540" s="2">
        <v>30301502</v>
      </c>
      <c r="B540" s="2">
        <v>5.1700000000000003E-2</v>
      </c>
      <c r="C540" s="17">
        <f>B540*2000</f>
        <v>103.4</v>
      </c>
      <c r="D540" s="2" t="s">
        <v>101</v>
      </c>
      <c r="E540" s="2" t="s">
        <v>855</v>
      </c>
      <c r="F540" s="2" t="s">
        <v>893</v>
      </c>
      <c r="G540" s="2" t="s">
        <v>925</v>
      </c>
      <c r="H540" s="2" t="s">
        <v>807</v>
      </c>
    </row>
    <row r="541" spans="1:8" hidden="1" x14ac:dyDescent="0.2">
      <c r="A541" s="2">
        <v>30301503</v>
      </c>
      <c r="B541" s="2">
        <v>1.2E-2</v>
      </c>
      <c r="C541" s="17">
        <f>B541*2000</f>
        <v>24</v>
      </c>
      <c r="D541" s="2" t="s">
        <v>101</v>
      </c>
      <c r="E541" s="2" t="s">
        <v>855</v>
      </c>
      <c r="F541" s="2" t="s">
        <v>893</v>
      </c>
      <c r="G541" s="2" t="s">
        <v>924</v>
      </c>
      <c r="H541" s="2" t="s">
        <v>807</v>
      </c>
    </row>
    <row r="542" spans="1:8" hidden="1" x14ac:dyDescent="0.2">
      <c r="A542" s="2">
        <v>30301504</v>
      </c>
      <c r="B542" s="2">
        <v>2.9999999999999997E-4</v>
      </c>
      <c r="C542" s="17">
        <f>B542*2000</f>
        <v>0.6</v>
      </c>
      <c r="D542" s="2" t="s">
        <v>101</v>
      </c>
      <c r="E542" s="2" t="s">
        <v>855</v>
      </c>
      <c r="F542" s="2" t="s">
        <v>893</v>
      </c>
      <c r="G542" s="2" t="s">
        <v>923</v>
      </c>
      <c r="H542" s="2" t="s">
        <v>807</v>
      </c>
    </row>
    <row r="543" spans="1:8" hidden="1" x14ac:dyDescent="0.2">
      <c r="A543" s="2">
        <v>30301508</v>
      </c>
      <c r="B543" s="2">
        <v>2.5000000000000001E-3</v>
      </c>
      <c r="C543" s="17">
        <f>B543*2000</f>
        <v>5</v>
      </c>
      <c r="D543" s="2" t="s">
        <v>101</v>
      </c>
      <c r="E543" s="2" t="s">
        <v>855</v>
      </c>
      <c r="F543" s="2" t="s">
        <v>893</v>
      </c>
      <c r="G543" s="2" t="s">
        <v>1347</v>
      </c>
      <c r="H543" s="2" t="s">
        <v>807</v>
      </c>
    </row>
    <row r="544" spans="1:8" hidden="1" x14ac:dyDescent="0.2">
      <c r="A544" s="2">
        <v>30301509</v>
      </c>
      <c r="B544" s="2">
        <v>2.6494000000000001E-5</v>
      </c>
      <c r="C544" s="17">
        <f>B544*2000</f>
        <v>5.2988E-2</v>
      </c>
      <c r="D544" s="2" t="s">
        <v>101</v>
      </c>
      <c r="E544" s="2" t="s">
        <v>855</v>
      </c>
      <c r="F544" s="2" t="s">
        <v>893</v>
      </c>
      <c r="G544" s="2" t="s">
        <v>922</v>
      </c>
      <c r="H544" s="2" t="s">
        <v>807</v>
      </c>
    </row>
    <row r="545" spans="1:8" hidden="1" x14ac:dyDescent="0.2">
      <c r="A545" s="2">
        <v>30301513</v>
      </c>
      <c r="B545" s="2">
        <v>8.4838129999999998E-2</v>
      </c>
      <c r="C545" s="17">
        <f>B545*2000</f>
        <v>169.67625999999998</v>
      </c>
      <c r="D545" s="2" t="s">
        <v>101</v>
      </c>
      <c r="E545" s="2" t="s">
        <v>855</v>
      </c>
      <c r="F545" s="2" t="s">
        <v>893</v>
      </c>
      <c r="G545" s="2" t="s">
        <v>919</v>
      </c>
      <c r="H545" s="2" t="s">
        <v>807</v>
      </c>
    </row>
    <row r="546" spans="1:8" hidden="1" x14ac:dyDescent="0.2">
      <c r="A546" s="2">
        <v>30301517</v>
      </c>
      <c r="B546" s="2">
        <v>0</v>
      </c>
      <c r="C546" s="17">
        <f>B546*2000</f>
        <v>0</v>
      </c>
      <c r="D546" s="2" t="s">
        <v>101</v>
      </c>
      <c r="E546" s="2" t="s">
        <v>855</v>
      </c>
      <c r="F546" s="2" t="s">
        <v>893</v>
      </c>
      <c r="G546" s="2" t="s">
        <v>918</v>
      </c>
      <c r="H546" s="2" t="s">
        <v>807</v>
      </c>
    </row>
    <row r="547" spans="1:8" hidden="1" x14ac:dyDescent="0.2">
      <c r="A547" s="2">
        <v>30301518</v>
      </c>
      <c r="B547" s="2">
        <v>0.28671000000000002</v>
      </c>
      <c r="C547" s="17">
        <f>B547*2000</f>
        <v>573.42000000000007</v>
      </c>
      <c r="D547" s="2" t="s">
        <v>101</v>
      </c>
      <c r="E547" s="2" t="s">
        <v>855</v>
      </c>
      <c r="F547" s="2" t="s">
        <v>893</v>
      </c>
      <c r="G547" s="2" t="s">
        <v>917</v>
      </c>
      <c r="H547" s="2" t="s">
        <v>807</v>
      </c>
    </row>
    <row r="548" spans="1:8" hidden="1" x14ac:dyDescent="0.2">
      <c r="A548" s="2">
        <v>30301521</v>
      </c>
      <c r="B548" s="2">
        <v>2.49E-3</v>
      </c>
      <c r="C548" s="17">
        <f>B548*2000</f>
        <v>4.9800000000000004</v>
      </c>
      <c r="D548" s="2" t="s">
        <v>101</v>
      </c>
      <c r="E548" s="2" t="s">
        <v>855</v>
      </c>
      <c r="F548" s="2" t="s">
        <v>893</v>
      </c>
      <c r="G548" s="2" t="s">
        <v>915</v>
      </c>
      <c r="H548" s="2" t="s">
        <v>807</v>
      </c>
    </row>
    <row r="549" spans="1:8" hidden="1" x14ac:dyDescent="0.2">
      <c r="A549" s="2">
        <v>30301522</v>
      </c>
      <c r="B549" s="2">
        <v>1.08E-3</v>
      </c>
      <c r="C549" s="17">
        <f>B549*2000</f>
        <v>2.16</v>
      </c>
      <c r="D549" s="2" t="s">
        <v>101</v>
      </c>
      <c r="E549" s="2" t="s">
        <v>855</v>
      </c>
      <c r="F549" s="2" t="s">
        <v>893</v>
      </c>
      <c r="G549" s="2" t="s">
        <v>914</v>
      </c>
      <c r="H549" s="2" t="s">
        <v>807</v>
      </c>
    </row>
    <row r="550" spans="1:8" hidden="1" x14ac:dyDescent="0.2">
      <c r="A550" s="2">
        <v>30301526</v>
      </c>
      <c r="B550" s="2">
        <v>8.8999999999999999E-3</v>
      </c>
      <c r="C550" s="17">
        <f>B550*2000</f>
        <v>17.8</v>
      </c>
      <c r="D550" s="2" t="s">
        <v>101</v>
      </c>
      <c r="E550" s="2" t="s">
        <v>855</v>
      </c>
      <c r="F550" s="2" t="s">
        <v>893</v>
      </c>
      <c r="G550" s="2" t="s">
        <v>913</v>
      </c>
      <c r="H550" s="2" t="s">
        <v>807</v>
      </c>
    </row>
    <row r="551" spans="1:8" hidden="1" x14ac:dyDescent="0.2">
      <c r="A551" s="2">
        <v>30301528</v>
      </c>
      <c r="B551" s="2">
        <v>5.1000000000000004E-4</v>
      </c>
      <c r="C551" s="17">
        <f>B551*2000</f>
        <v>1.02</v>
      </c>
      <c r="D551" s="2" t="s">
        <v>101</v>
      </c>
      <c r="E551" s="2" t="s">
        <v>855</v>
      </c>
      <c r="F551" s="2" t="s">
        <v>893</v>
      </c>
      <c r="G551" s="2" t="s">
        <v>912</v>
      </c>
      <c r="H551" s="2" t="s">
        <v>807</v>
      </c>
    </row>
    <row r="552" spans="1:8" hidden="1" x14ac:dyDescent="0.2">
      <c r="A552" s="2">
        <v>30301529</v>
      </c>
      <c r="B552" s="2">
        <v>7.2800000000000002E-4</v>
      </c>
      <c r="C552" s="17">
        <f>B552*2000</f>
        <v>1.456</v>
      </c>
      <c r="D552" s="2" t="s">
        <v>101</v>
      </c>
      <c r="E552" s="2" t="s">
        <v>855</v>
      </c>
      <c r="F552" s="2" t="s">
        <v>893</v>
      </c>
      <c r="G552" s="2" t="s">
        <v>911</v>
      </c>
      <c r="H552" s="2" t="s">
        <v>807</v>
      </c>
    </row>
    <row r="553" spans="1:8" hidden="1" x14ac:dyDescent="0.2">
      <c r="A553" s="2">
        <v>30301532</v>
      </c>
      <c r="B553" s="2">
        <v>0.25525173000000001</v>
      </c>
      <c r="C553" s="17">
        <f>B553*2000</f>
        <v>510.50346000000002</v>
      </c>
      <c r="D553" s="2" t="s">
        <v>101</v>
      </c>
      <c r="E553" s="2" t="s">
        <v>855</v>
      </c>
      <c r="F553" s="2" t="s">
        <v>893</v>
      </c>
      <c r="G553" s="2" t="s">
        <v>910</v>
      </c>
      <c r="H553" s="2" t="s">
        <v>807</v>
      </c>
    </row>
    <row r="554" spans="1:8" hidden="1" x14ac:dyDescent="0.2">
      <c r="A554" s="2">
        <v>30301536</v>
      </c>
      <c r="B554" s="2">
        <v>4.8500000000000001E-3</v>
      </c>
      <c r="C554" s="17">
        <f>B554*2000</f>
        <v>9.7000000000000011</v>
      </c>
      <c r="D554" s="2" t="s">
        <v>101</v>
      </c>
      <c r="E554" s="2" t="s">
        <v>855</v>
      </c>
      <c r="F554" s="2" t="s">
        <v>893</v>
      </c>
      <c r="G554" s="2" t="s">
        <v>1346</v>
      </c>
      <c r="H554" s="2" t="s">
        <v>807</v>
      </c>
    </row>
    <row r="555" spans="1:8" hidden="1" x14ac:dyDescent="0.2">
      <c r="A555" s="2">
        <v>30301540</v>
      </c>
      <c r="B555" s="2">
        <v>4.398088E-2</v>
      </c>
      <c r="C555" s="17">
        <f>B555*2000</f>
        <v>87.961759999999998</v>
      </c>
      <c r="D555" s="2" t="s">
        <v>101</v>
      </c>
      <c r="E555" s="2" t="s">
        <v>855</v>
      </c>
      <c r="F555" s="2" t="s">
        <v>893</v>
      </c>
      <c r="G555" s="2" t="s">
        <v>909</v>
      </c>
      <c r="H555" s="2" t="s">
        <v>807</v>
      </c>
    </row>
    <row r="556" spans="1:8" hidden="1" x14ac:dyDescent="0.2">
      <c r="A556" s="2">
        <v>30301541</v>
      </c>
      <c r="B556" s="2">
        <v>4.0000000000000001E-3</v>
      </c>
      <c r="C556" s="17">
        <f>B556*2000</f>
        <v>8</v>
      </c>
      <c r="D556" s="2" t="s">
        <v>101</v>
      </c>
      <c r="E556" s="2" t="s">
        <v>855</v>
      </c>
      <c r="F556" s="2" t="s">
        <v>893</v>
      </c>
      <c r="G556" s="2" t="s">
        <v>908</v>
      </c>
      <c r="H556" s="2" t="s">
        <v>807</v>
      </c>
    </row>
    <row r="557" spans="1:8" hidden="1" x14ac:dyDescent="0.2">
      <c r="A557" s="2">
        <v>30301542</v>
      </c>
      <c r="B557" s="2">
        <v>2.8999999999999998E-3</v>
      </c>
      <c r="C557" s="17">
        <f>B557*2000</f>
        <v>5.8</v>
      </c>
      <c r="D557" s="2" t="s">
        <v>101</v>
      </c>
      <c r="E557" s="2" t="s">
        <v>855</v>
      </c>
      <c r="F557" s="2" t="s">
        <v>893</v>
      </c>
      <c r="G557" s="2" t="s">
        <v>907</v>
      </c>
      <c r="H557" s="2" t="s">
        <v>807</v>
      </c>
    </row>
    <row r="558" spans="1:8" hidden="1" x14ac:dyDescent="0.2">
      <c r="A558" s="2">
        <v>30301544</v>
      </c>
      <c r="B558" s="2">
        <v>0.90244780300000005</v>
      </c>
      <c r="C558" s="17">
        <f>B558*2000</f>
        <v>1804.895606</v>
      </c>
      <c r="D558" s="2" t="s">
        <v>101</v>
      </c>
      <c r="E558" s="2" t="s">
        <v>855</v>
      </c>
      <c r="F558" s="2" t="s">
        <v>893</v>
      </c>
      <c r="G558" s="2" t="s">
        <v>906</v>
      </c>
      <c r="H558" s="2" t="s">
        <v>807</v>
      </c>
    </row>
    <row r="559" spans="1:8" hidden="1" x14ac:dyDescent="0.2">
      <c r="A559" s="2">
        <v>30301556</v>
      </c>
      <c r="B559" s="3">
        <v>1.1999999999999999E-6</v>
      </c>
      <c r="C559" s="17">
        <f>B559*2000</f>
        <v>2.3999999999999998E-3</v>
      </c>
      <c r="D559" s="2" t="s">
        <v>101</v>
      </c>
      <c r="E559" s="2" t="s">
        <v>855</v>
      </c>
      <c r="F559" s="2" t="s">
        <v>893</v>
      </c>
      <c r="G559" s="2" t="s">
        <v>905</v>
      </c>
      <c r="H559" s="2" t="s">
        <v>807</v>
      </c>
    </row>
    <row r="560" spans="1:8" hidden="1" x14ac:dyDescent="0.2">
      <c r="A560" s="2">
        <v>30301564</v>
      </c>
      <c r="B560" s="2">
        <v>0</v>
      </c>
      <c r="C560" s="17">
        <f>B560*2000</f>
        <v>0</v>
      </c>
      <c r="D560" s="2" t="s">
        <v>101</v>
      </c>
      <c r="E560" s="2" t="s">
        <v>855</v>
      </c>
      <c r="F560" s="2" t="s">
        <v>893</v>
      </c>
      <c r="G560" s="2" t="s">
        <v>904</v>
      </c>
      <c r="H560" s="2" t="s">
        <v>807</v>
      </c>
    </row>
    <row r="561" spans="1:8" hidden="1" x14ac:dyDescent="0.2">
      <c r="A561" s="2">
        <v>30301565</v>
      </c>
      <c r="B561" s="2">
        <v>9.0000000000000006E-5</v>
      </c>
      <c r="C561" s="17">
        <f>B561*2000</f>
        <v>0.18000000000000002</v>
      </c>
      <c r="D561" s="2" t="s">
        <v>101</v>
      </c>
      <c r="E561" s="2" t="s">
        <v>855</v>
      </c>
      <c r="F561" s="2" t="s">
        <v>893</v>
      </c>
      <c r="G561" s="2" t="s">
        <v>903</v>
      </c>
      <c r="H561" s="2" t="s">
        <v>807</v>
      </c>
    </row>
    <row r="562" spans="1:8" hidden="1" x14ac:dyDescent="0.2">
      <c r="A562" s="2">
        <v>30301566</v>
      </c>
      <c r="B562" s="2">
        <v>1.3499999999999999E-5</v>
      </c>
      <c r="C562" s="17">
        <f>B562*2000</f>
        <v>2.7E-2</v>
      </c>
      <c r="D562" s="2" t="s">
        <v>101</v>
      </c>
      <c r="E562" s="2" t="s">
        <v>855</v>
      </c>
      <c r="F562" s="2" t="s">
        <v>893</v>
      </c>
      <c r="G562" s="2" t="s">
        <v>902</v>
      </c>
      <c r="H562" s="2" t="s">
        <v>807</v>
      </c>
    </row>
    <row r="563" spans="1:8" hidden="1" x14ac:dyDescent="0.2">
      <c r="A563" s="2">
        <v>30301573</v>
      </c>
      <c r="B563" s="2">
        <v>1.6055379999999999E-4</v>
      </c>
      <c r="C563" s="17">
        <f>B563*2000</f>
        <v>0.32110759999999999</v>
      </c>
      <c r="D563" s="2" t="s">
        <v>101</v>
      </c>
      <c r="E563" s="2" t="s">
        <v>855</v>
      </c>
      <c r="F563" s="2" t="s">
        <v>893</v>
      </c>
      <c r="G563" s="2" t="s">
        <v>898</v>
      </c>
      <c r="H563" s="2" t="s">
        <v>807</v>
      </c>
    </row>
    <row r="564" spans="1:8" hidden="1" x14ac:dyDescent="0.2">
      <c r="A564" s="2">
        <v>30301577</v>
      </c>
      <c r="B564" s="2">
        <v>1.5166300000000001E-5</v>
      </c>
      <c r="C564" s="17">
        <f>B564*2000</f>
        <v>3.0332600000000001E-2</v>
      </c>
      <c r="D564" s="2" t="s">
        <v>101</v>
      </c>
      <c r="E564" s="2" t="s">
        <v>855</v>
      </c>
      <c r="F564" s="2" t="s">
        <v>893</v>
      </c>
      <c r="G564" s="2" t="s">
        <v>897</v>
      </c>
      <c r="H564" s="2" t="s">
        <v>807</v>
      </c>
    </row>
    <row r="565" spans="1:8" hidden="1" x14ac:dyDescent="0.2">
      <c r="A565" s="2">
        <v>30301578</v>
      </c>
      <c r="B565" s="2">
        <v>6.2695100000000002E-5</v>
      </c>
      <c r="C565" s="17">
        <f>B565*2000</f>
        <v>0.12539020000000001</v>
      </c>
      <c r="D565" s="2" t="s">
        <v>101</v>
      </c>
      <c r="E565" s="2" t="s">
        <v>855</v>
      </c>
      <c r="F565" s="2" t="s">
        <v>893</v>
      </c>
      <c r="G565" s="2" t="s">
        <v>896</v>
      </c>
      <c r="H565" s="2" t="s">
        <v>807</v>
      </c>
    </row>
    <row r="566" spans="1:8" hidden="1" x14ac:dyDescent="0.2">
      <c r="A566" s="2">
        <v>30301581</v>
      </c>
      <c r="B566" s="2">
        <v>0</v>
      </c>
      <c r="C566" s="17">
        <f>B566*2000</f>
        <v>0</v>
      </c>
      <c r="D566" s="2" t="s">
        <v>101</v>
      </c>
      <c r="E566" s="2" t="s">
        <v>855</v>
      </c>
      <c r="F566" s="2" t="s">
        <v>893</v>
      </c>
      <c r="G566" s="2" t="s">
        <v>895</v>
      </c>
      <c r="H566" s="2" t="s">
        <v>807</v>
      </c>
    </row>
    <row r="567" spans="1:8" hidden="1" x14ac:dyDescent="0.2">
      <c r="A567" s="2">
        <v>30301587</v>
      </c>
      <c r="B567" s="2">
        <v>4.581276E-4</v>
      </c>
      <c r="C567" s="17">
        <f>B567*2000</f>
        <v>0.91625520000000005</v>
      </c>
      <c r="D567" s="2" t="s">
        <v>101</v>
      </c>
      <c r="E567" s="2" t="s">
        <v>855</v>
      </c>
      <c r="F567" s="2" t="s">
        <v>893</v>
      </c>
      <c r="G567" s="2" t="s">
        <v>894</v>
      </c>
      <c r="H567" s="2" t="s">
        <v>807</v>
      </c>
    </row>
    <row r="568" spans="1:8" hidden="1" x14ac:dyDescent="0.2">
      <c r="A568" s="2">
        <v>30301599</v>
      </c>
      <c r="B568" s="2">
        <v>0.37342026880000001</v>
      </c>
      <c r="C568" s="17">
        <f>B568*2000</f>
        <v>746.84053760000006</v>
      </c>
      <c r="D568" s="2" t="s">
        <v>101</v>
      </c>
      <c r="E568" s="2" t="s">
        <v>855</v>
      </c>
      <c r="F568" s="2" t="s">
        <v>893</v>
      </c>
      <c r="G568" s="2" t="s">
        <v>231</v>
      </c>
      <c r="H568" s="2" t="s">
        <v>807</v>
      </c>
    </row>
    <row r="569" spans="1:8" hidden="1" x14ac:dyDescent="0.2">
      <c r="A569" s="2">
        <v>30302301</v>
      </c>
      <c r="B569" s="3">
        <v>7.5794499999999999E-6</v>
      </c>
      <c r="C569" s="17">
        <f>B569*2000</f>
        <v>1.5158899999999999E-2</v>
      </c>
      <c r="D569" s="2" t="s">
        <v>101</v>
      </c>
      <c r="E569" s="2" t="s">
        <v>855</v>
      </c>
      <c r="F569" s="2" t="s">
        <v>872</v>
      </c>
      <c r="G569" s="2" t="s">
        <v>632</v>
      </c>
      <c r="H569" s="2" t="s">
        <v>807</v>
      </c>
    </row>
    <row r="570" spans="1:8" hidden="1" x14ac:dyDescent="0.2">
      <c r="A570" s="2">
        <v>30302302</v>
      </c>
      <c r="B570" s="2">
        <v>2.359816E-4</v>
      </c>
      <c r="C570" s="17">
        <f>B570*2000</f>
        <v>0.47196320000000003</v>
      </c>
      <c r="D570" s="2" t="s">
        <v>101</v>
      </c>
      <c r="E570" s="2" t="s">
        <v>855</v>
      </c>
      <c r="F570" s="2" t="s">
        <v>872</v>
      </c>
      <c r="G570" s="2" t="s">
        <v>892</v>
      </c>
      <c r="H570" s="2" t="s">
        <v>807</v>
      </c>
    </row>
    <row r="571" spans="1:8" hidden="1" x14ac:dyDescent="0.2">
      <c r="A571" s="2">
        <v>30302303</v>
      </c>
      <c r="B571" s="3">
        <v>2.0505999999999999E-9</v>
      </c>
      <c r="C571" s="17">
        <f>B571*2000</f>
        <v>4.1011999999999998E-6</v>
      </c>
      <c r="D571" s="2" t="s">
        <v>101</v>
      </c>
      <c r="E571" s="2" t="s">
        <v>855</v>
      </c>
      <c r="F571" s="2" t="s">
        <v>872</v>
      </c>
      <c r="G571" s="2" t="s">
        <v>891</v>
      </c>
      <c r="H571" s="2" t="s">
        <v>807</v>
      </c>
    </row>
    <row r="572" spans="1:8" hidden="1" x14ac:dyDescent="0.2">
      <c r="A572" s="2">
        <v>30302304</v>
      </c>
      <c r="B572" s="2">
        <v>4.8983220000000001E-4</v>
      </c>
      <c r="C572" s="17">
        <f>B572*2000</f>
        <v>0.97966439999999999</v>
      </c>
      <c r="D572" s="2" t="s">
        <v>101</v>
      </c>
      <c r="E572" s="2" t="s">
        <v>855</v>
      </c>
      <c r="F572" s="2" t="s">
        <v>872</v>
      </c>
      <c r="G572" s="2" t="s">
        <v>890</v>
      </c>
      <c r="H572" s="2" t="s">
        <v>261</v>
      </c>
    </row>
    <row r="573" spans="1:8" hidden="1" x14ac:dyDescent="0.2">
      <c r="A573" s="2">
        <v>30302307</v>
      </c>
      <c r="B573" s="3">
        <v>1.2833124000000001E-7</v>
      </c>
      <c r="C573" s="17">
        <f>B573*2000</f>
        <v>2.5666248000000004E-4</v>
      </c>
      <c r="D573" s="2" t="s">
        <v>101</v>
      </c>
      <c r="E573" s="2" t="s">
        <v>855</v>
      </c>
      <c r="F573" s="2" t="s">
        <v>872</v>
      </c>
      <c r="G573" s="2" t="s">
        <v>889</v>
      </c>
      <c r="H573" s="2" t="s">
        <v>261</v>
      </c>
    </row>
    <row r="574" spans="1:8" hidden="1" x14ac:dyDescent="0.2">
      <c r="A574" s="2">
        <v>30302308</v>
      </c>
      <c r="B574" s="3">
        <v>5.1109809999999998E-8</v>
      </c>
      <c r="C574" s="17">
        <f>B574*2000</f>
        <v>1.0221961999999999E-4</v>
      </c>
      <c r="D574" s="2" t="s">
        <v>101</v>
      </c>
      <c r="E574" s="2" t="s">
        <v>855</v>
      </c>
      <c r="F574" s="2" t="s">
        <v>872</v>
      </c>
      <c r="G574" s="2" t="s">
        <v>888</v>
      </c>
      <c r="H574" s="2" t="s">
        <v>807</v>
      </c>
    </row>
    <row r="575" spans="1:8" hidden="1" x14ac:dyDescent="0.2">
      <c r="A575" s="2">
        <v>30302315</v>
      </c>
      <c r="B575" s="2">
        <v>1.7421391E-3</v>
      </c>
      <c r="C575" s="17">
        <f>B575*2000</f>
        <v>3.4842781999999999</v>
      </c>
      <c r="D575" s="2" t="s">
        <v>101</v>
      </c>
      <c r="E575" s="2" t="s">
        <v>855</v>
      </c>
      <c r="F575" s="2" t="s">
        <v>872</v>
      </c>
      <c r="G575" s="2" t="s">
        <v>887</v>
      </c>
      <c r="H575" s="2" t="s">
        <v>807</v>
      </c>
    </row>
    <row r="576" spans="1:8" hidden="1" x14ac:dyDescent="0.2">
      <c r="A576" s="2">
        <v>30302316</v>
      </c>
      <c r="B576" s="3">
        <v>2.2772501E-6</v>
      </c>
      <c r="C576" s="17">
        <f>B576*2000</f>
        <v>4.5545002000000005E-3</v>
      </c>
      <c r="D576" s="2" t="s">
        <v>101</v>
      </c>
      <c r="E576" s="2" t="s">
        <v>855</v>
      </c>
      <c r="F576" s="2" t="s">
        <v>872</v>
      </c>
      <c r="G576" s="2" t="s">
        <v>886</v>
      </c>
      <c r="H576" s="2" t="s">
        <v>261</v>
      </c>
    </row>
    <row r="577" spans="1:8" hidden="1" x14ac:dyDescent="0.2">
      <c r="A577" s="2">
        <v>30302322</v>
      </c>
      <c r="B577" s="2">
        <v>0</v>
      </c>
      <c r="C577" s="17">
        <f>B577*2000</f>
        <v>0</v>
      </c>
      <c r="D577" s="2" t="s">
        <v>101</v>
      </c>
      <c r="E577" s="2" t="s">
        <v>855</v>
      </c>
      <c r="F577" s="2" t="s">
        <v>872</v>
      </c>
      <c r="G577" s="2" t="s">
        <v>884</v>
      </c>
      <c r="H577" s="2" t="s">
        <v>807</v>
      </c>
    </row>
    <row r="578" spans="1:8" hidden="1" x14ac:dyDescent="0.2">
      <c r="A578" s="2">
        <v>30302345</v>
      </c>
      <c r="B578" s="3">
        <v>3.497778E-8</v>
      </c>
      <c r="C578" s="17">
        <f>B578*2000</f>
        <v>6.9955560000000002E-5</v>
      </c>
      <c r="D578" s="2" t="s">
        <v>101</v>
      </c>
      <c r="E578" s="2" t="s">
        <v>855</v>
      </c>
      <c r="F578" s="2" t="s">
        <v>872</v>
      </c>
      <c r="G578" s="2" t="s">
        <v>883</v>
      </c>
      <c r="H578" s="2" t="s">
        <v>261</v>
      </c>
    </row>
    <row r="579" spans="1:8" hidden="1" x14ac:dyDescent="0.2">
      <c r="A579" s="2">
        <v>30302349</v>
      </c>
      <c r="B579" s="2">
        <v>4.1737299999999998E-5</v>
      </c>
      <c r="C579" s="17">
        <f>B579*2000</f>
        <v>8.3474599999999996E-2</v>
      </c>
      <c r="D579" s="2" t="s">
        <v>101</v>
      </c>
      <c r="E579" s="2" t="s">
        <v>855</v>
      </c>
      <c r="F579" s="2" t="s">
        <v>872</v>
      </c>
      <c r="G579" s="2" t="s">
        <v>881</v>
      </c>
      <c r="H579" s="2" t="s">
        <v>807</v>
      </c>
    </row>
    <row r="580" spans="1:8" hidden="1" x14ac:dyDescent="0.2">
      <c r="A580" s="2">
        <v>30302350</v>
      </c>
      <c r="B580" s="2">
        <v>4.7377399999999998E-5</v>
      </c>
      <c r="C580" s="17">
        <f>B580*2000</f>
        <v>9.47548E-2</v>
      </c>
      <c r="D580" s="2" t="s">
        <v>101</v>
      </c>
      <c r="E580" s="2" t="s">
        <v>855</v>
      </c>
      <c r="F580" s="2" t="s">
        <v>872</v>
      </c>
      <c r="G580" s="2" t="s">
        <v>880</v>
      </c>
      <c r="H580" s="2" t="s">
        <v>807</v>
      </c>
    </row>
    <row r="581" spans="1:8" hidden="1" x14ac:dyDescent="0.2">
      <c r="A581" s="2">
        <v>30302351</v>
      </c>
      <c r="B581" s="2">
        <v>7.6624200000000003E-2</v>
      </c>
      <c r="C581" s="17">
        <f>B581*2000</f>
        <v>153.2484</v>
      </c>
      <c r="D581" s="2" t="s">
        <v>101</v>
      </c>
      <c r="E581" s="2" t="s">
        <v>855</v>
      </c>
      <c r="F581" s="2" t="s">
        <v>872</v>
      </c>
      <c r="G581" s="2" t="s">
        <v>879</v>
      </c>
      <c r="H581" s="2" t="s">
        <v>807</v>
      </c>
    </row>
    <row r="582" spans="1:8" hidden="1" x14ac:dyDescent="0.2">
      <c r="A582" s="2">
        <v>30302352</v>
      </c>
      <c r="B582" s="2">
        <v>8.3194799999999999E-2</v>
      </c>
      <c r="C582" s="17">
        <f>B582*2000</f>
        <v>166.3896</v>
      </c>
      <c r="D582" s="2" t="s">
        <v>101</v>
      </c>
      <c r="E582" s="2" t="s">
        <v>855</v>
      </c>
      <c r="F582" s="2" t="s">
        <v>872</v>
      </c>
      <c r="G582" s="2" t="s">
        <v>878</v>
      </c>
      <c r="H582" s="2" t="s">
        <v>807</v>
      </c>
    </row>
    <row r="583" spans="1:8" hidden="1" x14ac:dyDescent="0.2">
      <c r="A583" s="2">
        <v>30302357</v>
      </c>
      <c r="B583" s="2">
        <v>1.0024999999999999E-2</v>
      </c>
      <c r="C583" s="17">
        <f>B583*2000</f>
        <v>20.049999999999997</v>
      </c>
      <c r="D583" s="2" t="s">
        <v>101</v>
      </c>
      <c r="E583" s="2" t="s">
        <v>855</v>
      </c>
      <c r="F583" s="2" t="s">
        <v>872</v>
      </c>
      <c r="G583" s="2" t="s">
        <v>877</v>
      </c>
      <c r="H583" s="2" t="s">
        <v>807</v>
      </c>
    </row>
    <row r="584" spans="1:8" hidden="1" x14ac:dyDescent="0.2">
      <c r="A584" s="2">
        <v>30302379</v>
      </c>
      <c r="B584" s="2">
        <v>5.4755050000000001E-4</v>
      </c>
      <c r="C584" s="17">
        <f>B584*2000</f>
        <v>1.0951010000000001</v>
      </c>
      <c r="D584" s="2" t="s">
        <v>101</v>
      </c>
      <c r="E584" s="2" t="s">
        <v>855</v>
      </c>
      <c r="F584" s="2" t="s">
        <v>872</v>
      </c>
      <c r="G584" s="2" t="s">
        <v>876</v>
      </c>
      <c r="H584" s="2" t="s">
        <v>807</v>
      </c>
    </row>
    <row r="585" spans="1:8" hidden="1" x14ac:dyDescent="0.2">
      <c r="A585" s="2">
        <v>30302380</v>
      </c>
      <c r="B585" s="3">
        <v>3.6774640000000001E-7</v>
      </c>
      <c r="C585" s="17">
        <f>B585*2000</f>
        <v>7.3549279999999997E-4</v>
      </c>
      <c r="D585" s="2" t="s">
        <v>101</v>
      </c>
      <c r="E585" s="2" t="s">
        <v>855</v>
      </c>
      <c r="F585" s="2" t="s">
        <v>872</v>
      </c>
      <c r="G585" s="2" t="s">
        <v>875</v>
      </c>
      <c r="H585" s="2" t="s">
        <v>807</v>
      </c>
    </row>
    <row r="586" spans="1:8" hidden="1" x14ac:dyDescent="0.2">
      <c r="A586" s="2">
        <v>30302381</v>
      </c>
      <c r="B586" s="2">
        <v>7.0562730000000004E-2</v>
      </c>
      <c r="C586" s="17">
        <f>B586*2000</f>
        <v>141.12546</v>
      </c>
      <c r="D586" s="2" t="s">
        <v>101</v>
      </c>
      <c r="E586" s="2" t="s">
        <v>855</v>
      </c>
      <c r="F586" s="2" t="s">
        <v>872</v>
      </c>
      <c r="G586" s="2" t="s">
        <v>874</v>
      </c>
      <c r="H586" s="2" t="s">
        <v>807</v>
      </c>
    </row>
    <row r="587" spans="1:8" hidden="1" x14ac:dyDescent="0.2">
      <c r="A587" s="2">
        <v>30302382</v>
      </c>
      <c r="B587" s="2">
        <v>2.2630999999999998E-2</v>
      </c>
      <c r="C587" s="17">
        <f>B587*2000</f>
        <v>45.261999999999993</v>
      </c>
      <c r="D587" s="2" t="s">
        <v>101</v>
      </c>
      <c r="E587" s="2" t="s">
        <v>855</v>
      </c>
      <c r="F587" s="2" t="s">
        <v>872</v>
      </c>
      <c r="G587" s="2" t="s">
        <v>873</v>
      </c>
      <c r="H587" s="2" t="s">
        <v>807</v>
      </c>
    </row>
    <row r="588" spans="1:8" hidden="1" x14ac:dyDescent="0.2">
      <c r="A588" s="2">
        <v>30302395</v>
      </c>
      <c r="B588" s="3">
        <v>2.5241999999999999E-8</v>
      </c>
      <c r="C588" s="17">
        <f>B588*2000</f>
        <v>5.0484E-5</v>
      </c>
      <c r="D588" s="2" t="s">
        <v>101</v>
      </c>
      <c r="E588" s="2" t="s">
        <v>855</v>
      </c>
      <c r="F588" s="2" t="s">
        <v>872</v>
      </c>
      <c r="G588" s="2" t="s">
        <v>871</v>
      </c>
      <c r="H588" s="2" t="s">
        <v>807</v>
      </c>
    </row>
    <row r="589" spans="1:8" hidden="1" x14ac:dyDescent="0.2">
      <c r="A589" s="2">
        <v>30302401</v>
      </c>
      <c r="B589" s="2">
        <v>1.0025499999999999E-4</v>
      </c>
      <c r="C589" s="17">
        <f>B589*2000</f>
        <v>0.20050999999999999</v>
      </c>
      <c r="D589" s="2" t="s">
        <v>101</v>
      </c>
      <c r="E589" s="2" t="s">
        <v>855</v>
      </c>
      <c r="F589" s="2" t="s">
        <v>861</v>
      </c>
      <c r="G589" s="2" t="s">
        <v>870</v>
      </c>
      <c r="H589" s="2" t="s">
        <v>588</v>
      </c>
    </row>
    <row r="590" spans="1:8" hidden="1" x14ac:dyDescent="0.2">
      <c r="A590" s="2">
        <v>30302402</v>
      </c>
      <c r="B590" s="2">
        <v>3.944269E-4</v>
      </c>
      <c r="C590" s="17">
        <f>B590*2000</f>
        <v>0.78885380000000005</v>
      </c>
      <c r="D590" s="2" t="s">
        <v>101</v>
      </c>
      <c r="E590" s="2" t="s">
        <v>855</v>
      </c>
      <c r="F590" s="2" t="s">
        <v>861</v>
      </c>
      <c r="G590" s="2" t="s">
        <v>869</v>
      </c>
      <c r="H590" s="2" t="s">
        <v>588</v>
      </c>
    </row>
    <row r="591" spans="1:8" hidden="1" x14ac:dyDescent="0.2">
      <c r="A591" s="2">
        <v>30302403</v>
      </c>
      <c r="B591" s="2">
        <v>7.3643800000000001E-5</v>
      </c>
      <c r="C591" s="17">
        <f>B591*2000</f>
        <v>0.14728759999999999</v>
      </c>
      <c r="D591" s="2" t="s">
        <v>101</v>
      </c>
      <c r="E591" s="2" t="s">
        <v>855</v>
      </c>
      <c r="F591" s="2" t="s">
        <v>861</v>
      </c>
      <c r="G591" s="2" t="s">
        <v>868</v>
      </c>
      <c r="H591" s="2" t="s">
        <v>588</v>
      </c>
    </row>
    <row r="592" spans="1:8" hidden="1" x14ac:dyDescent="0.2">
      <c r="A592" s="2">
        <v>30302404</v>
      </c>
      <c r="B592" s="2">
        <v>0.22903680060000001</v>
      </c>
      <c r="C592" s="17">
        <f>B592*2000</f>
        <v>458.07360120000004</v>
      </c>
      <c r="D592" s="2" t="s">
        <v>101</v>
      </c>
      <c r="E592" s="2" t="s">
        <v>855</v>
      </c>
      <c r="F592" s="2" t="s">
        <v>861</v>
      </c>
      <c r="G592" s="2" t="s">
        <v>867</v>
      </c>
      <c r="H592" s="2" t="s">
        <v>588</v>
      </c>
    </row>
    <row r="593" spans="1:8" hidden="1" x14ac:dyDescent="0.2">
      <c r="A593" s="2">
        <v>30302408</v>
      </c>
      <c r="B593" s="2">
        <v>3.3662753999999999E-3</v>
      </c>
      <c r="C593" s="17">
        <f>B593*2000</f>
        <v>6.7325507999999994</v>
      </c>
      <c r="D593" s="2" t="s">
        <v>101</v>
      </c>
      <c r="E593" s="2" t="s">
        <v>855</v>
      </c>
      <c r="F593" s="2" t="s">
        <v>861</v>
      </c>
      <c r="G593" s="2" t="s">
        <v>863</v>
      </c>
      <c r="H593" s="2" t="s">
        <v>588</v>
      </c>
    </row>
    <row r="594" spans="1:8" hidden="1" x14ac:dyDescent="0.2">
      <c r="A594" s="2">
        <v>30302409</v>
      </c>
      <c r="B594" s="2">
        <v>4.8905600000000004E-3</v>
      </c>
      <c r="C594" s="17">
        <f>B594*2000</f>
        <v>9.7811200000000014</v>
      </c>
      <c r="D594" s="2" t="s">
        <v>101</v>
      </c>
      <c r="E594" s="2" t="s">
        <v>855</v>
      </c>
      <c r="F594" s="2" t="s">
        <v>861</v>
      </c>
      <c r="G594" s="2" t="s">
        <v>862</v>
      </c>
      <c r="H594" s="2" t="s">
        <v>588</v>
      </c>
    </row>
    <row r="595" spans="1:8" hidden="1" x14ac:dyDescent="0.2">
      <c r="A595" s="2">
        <v>30302411</v>
      </c>
      <c r="B595" s="2">
        <v>6.6354600000000001E-3</v>
      </c>
      <c r="C595" s="17">
        <f>B595*2000</f>
        <v>13.27092</v>
      </c>
      <c r="D595" s="2" t="s">
        <v>101</v>
      </c>
      <c r="E595" s="2" t="s">
        <v>855</v>
      </c>
      <c r="F595" s="2" t="s">
        <v>861</v>
      </c>
      <c r="G595" s="2" t="s">
        <v>860</v>
      </c>
      <c r="H595" s="2" t="s">
        <v>588</v>
      </c>
    </row>
    <row r="596" spans="1:8" hidden="1" x14ac:dyDescent="0.2">
      <c r="A596" s="2">
        <v>30303009</v>
      </c>
      <c r="B596" s="3">
        <v>2.1150000000000001E-7</v>
      </c>
      <c r="C596" s="17">
        <f>B596*2000</f>
        <v>4.2300000000000004E-4</v>
      </c>
      <c r="D596" s="2" t="s">
        <v>101</v>
      </c>
      <c r="E596" s="2" t="s">
        <v>855</v>
      </c>
      <c r="F596" s="2" t="s">
        <v>857</v>
      </c>
      <c r="G596" s="2" t="s">
        <v>859</v>
      </c>
      <c r="H596" s="2" t="s">
        <v>261</v>
      </c>
    </row>
    <row r="597" spans="1:8" hidden="1" x14ac:dyDescent="0.2">
      <c r="A597" s="2">
        <v>30303027</v>
      </c>
      <c r="B597" s="3">
        <v>9.9999999999999995E-7</v>
      </c>
      <c r="C597" s="17">
        <f>B597*2000</f>
        <v>2E-3</v>
      </c>
      <c r="D597" s="2" t="s">
        <v>101</v>
      </c>
      <c r="E597" s="2" t="s">
        <v>855</v>
      </c>
      <c r="F597" s="2" t="s">
        <v>857</v>
      </c>
      <c r="G597" s="2" t="s">
        <v>858</v>
      </c>
      <c r="H597" s="2" t="s">
        <v>798</v>
      </c>
    </row>
    <row r="598" spans="1:8" hidden="1" x14ac:dyDescent="0.2">
      <c r="A598" s="2">
        <v>30303099</v>
      </c>
      <c r="B598" s="2">
        <v>0.14000099999999999</v>
      </c>
      <c r="C598" s="17">
        <f>B598*2000</f>
        <v>280.00199999999995</v>
      </c>
      <c r="D598" s="2" t="s">
        <v>101</v>
      </c>
      <c r="E598" s="2" t="s">
        <v>855</v>
      </c>
      <c r="F598" s="2" t="s">
        <v>857</v>
      </c>
      <c r="G598" s="2" t="s">
        <v>231</v>
      </c>
      <c r="H598" s="2" t="s">
        <v>798</v>
      </c>
    </row>
    <row r="599" spans="1:8" hidden="1" x14ac:dyDescent="0.2">
      <c r="A599" s="2">
        <v>30388801</v>
      </c>
      <c r="B599" s="2">
        <v>1.0169966E-3</v>
      </c>
      <c r="C599" s="17">
        <f>B599*2000</f>
        <v>2.0339932000000003</v>
      </c>
      <c r="D599" s="2" t="s">
        <v>101</v>
      </c>
      <c r="E599" s="2" t="s">
        <v>855</v>
      </c>
      <c r="F599" s="2" t="s">
        <v>170</v>
      </c>
      <c r="G599" s="2" t="s">
        <v>389</v>
      </c>
      <c r="H599" s="2" t="s">
        <v>798</v>
      </c>
    </row>
    <row r="600" spans="1:8" hidden="1" x14ac:dyDescent="0.2">
      <c r="A600" s="2">
        <v>30390001</v>
      </c>
      <c r="B600" s="3">
        <v>9.0597024999999992E-6</v>
      </c>
      <c r="C600" s="17">
        <f>B600*2000</f>
        <v>1.8119404999999998E-2</v>
      </c>
      <c r="D600" s="2" t="s">
        <v>101</v>
      </c>
      <c r="E600" s="2" t="s">
        <v>855</v>
      </c>
      <c r="F600" s="2" t="s">
        <v>324</v>
      </c>
      <c r="G600" s="2" t="s">
        <v>361</v>
      </c>
      <c r="H600" s="2" t="s">
        <v>798</v>
      </c>
    </row>
    <row r="601" spans="1:8" hidden="1" x14ac:dyDescent="0.2">
      <c r="A601" s="2">
        <v>30390002</v>
      </c>
      <c r="B601" s="2">
        <v>0</v>
      </c>
      <c r="C601" s="17">
        <f>B601*2000</f>
        <v>0</v>
      </c>
      <c r="D601" s="2" t="s">
        <v>101</v>
      </c>
      <c r="E601" s="2" t="s">
        <v>855</v>
      </c>
      <c r="F601" s="2" t="s">
        <v>324</v>
      </c>
      <c r="G601" s="2" t="s">
        <v>360</v>
      </c>
      <c r="H601" s="2" t="s">
        <v>798</v>
      </c>
    </row>
    <row r="602" spans="1:8" hidden="1" x14ac:dyDescent="0.2">
      <c r="A602" s="2">
        <v>30390003</v>
      </c>
      <c r="B602" s="2">
        <v>7.1272052899999994E-2</v>
      </c>
      <c r="C602" s="17">
        <f>B602*2000</f>
        <v>142.54410579999998</v>
      </c>
      <c r="D602" s="2" t="s">
        <v>101</v>
      </c>
      <c r="E602" s="2" t="s">
        <v>855</v>
      </c>
      <c r="F602" s="2" t="s">
        <v>324</v>
      </c>
      <c r="G602" s="2" t="s">
        <v>359</v>
      </c>
      <c r="H602" s="2" t="s">
        <v>798</v>
      </c>
    </row>
    <row r="603" spans="1:8" hidden="1" x14ac:dyDescent="0.2">
      <c r="A603" s="2">
        <v>30390004</v>
      </c>
      <c r="B603" s="2">
        <v>8.2966750000000003E-4</v>
      </c>
      <c r="C603" s="17">
        <f>B603*2000</f>
        <v>1.659335</v>
      </c>
      <c r="D603" s="2" t="s">
        <v>101</v>
      </c>
      <c r="E603" s="2" t="s">
        <v>855</v>
      </c>
      <c r="F603" s="2" t="s">
        <v>324</v>
      </c>
      <c r="G603" s="2" t="s">
        <v>358</v>
      </c>
      <c r="H603" s="2" t="s">
        <v>798</v>
      </c>
    </row>
    <row r="604" spans="1:8" hidden="1" x14ac:dyDescent="0.2">
      <c r="A604" s="2">
        <v>30390023</v>
      </c>
      <c r="B604" s="3">
        <v>3.8739999999999997E-6</v>
      </c>
      <c r="C604" s="17">
        <f>B604*2000</f>
        <v>7.7479999999999997E-3</v>
      </c>
      <c r="D604" s="2" t="s">
        <v>101</v>
      </c>
      <c r="E604" s="2" t="s">
        <v>855</v>
      </c>
      <c r="F604" s="2" t="s">
        <v>324</v>
      </c>
      <c r="G604" s="2" t="s">
        <v>323</v>
      </c>
      <c r="H604" s="2" t="s">
        <v>798</v>
      </c>
    </row>
    <row r="605" spans="1:8" hidden="1" x14ac:dyDescent="0.2">
      <c r="A605" s="2">
        <v>30390024</v>
      </c>
      <c r="B605" s="2">
        <v>2.5874536300000001E-2</v>
      </c>
      <c r="C605" s="17">
        <f>B605*2000</f>
        <v>51.749072599999998</v>
      </c>
      <c r="D605" s="2" t="s">
        <v>101</v>
      </c>
      <c r="E605" s="2" t="s">
        <v>855</v>
      </c>
      <c r="F605" s="2" t="s">
        <v>324</v>
      </c>
      <c r="G605" s="2" t="s">
        <v>355</v>
      </c>
      <c r="H605" s="2" t="s">
        <v>798</v>
      </c>
    </row>
    <row r="606" spans="1:8" hidden="1" x14ac:dyDescent="0.2">
      <c r="A606" s="2">
        <v>30399999</v>
      </c>
      <c r="B606" s="2">
        <v>0.14933603000000001</v>
      </c>
      <c r="C606" s="17">
        <f>B606*2000</f>
        <v>298.67206000000004</v>
      </c>
      <c r="D606" s="2" t="s">
        <v>101</v>
      </c>
      <c r="E606" s="2" t="s">
        <v>855</v>
      </c>
      <c r="F606" s="2" t="s">
        <v>231</v>
      </c>
      <c r="G606" s="2" t="s">
        <v>231</v>
      </c>
      <c r="H606" s="2" t="s">
        <v>798</v>
      </c>
    </row>
    <row r="607" spans="1:8" hidden="1" x14ac:dyDescent="0.2">
      <c r="A607" s="2">
        <v>30400104</v>
      </c>
      <c r="B607" s="3">
        <v>3.6399999999999999E-6</v>
      </c>
      <c r="C607" s="17">
        <f>B607*2000</f>
        <v>7.28E-3</v>
      </c>
      <c r="D607" s="2" t="s">
        <v>101</v>
      </c>
      <c r="E607" s="2" t="s">
        <v>799</v>
      </c>
      <c r="F607" s="2" t="s">
        <v>845</v>
      </c>
      <c r="G607" s="2" t="s">
        <v>853</v>
      </c>
      <c r="H607" s="2" t="s">
        <v>798</v>
      </c>
    </row>
    <row r="608" spans="1:8" s="30" customFormat="1" hidden="1" x14ac:dyDescent="0.2">
      <c r="A608" s="30">
        <v>30400108</v>
      </c>
      <c r="B608" s="30">
        <v>1.7640000000000001E-5</v>
      </c>
      <c r="C608" s="31">
        <f>B608*2000</f>
        <v>3.5279999999999999E-2</v>
      </c>
      <c r="D608" s="30" t="s">
        <v>101</v>
      </c>
      <c r="E608" s="30" t="s">
        <v>799</v>
      </c>
      <c r="F608" s="30" t="s">
        <v>845</v>
      </c>
      <c r="G608" s="30" t="s">
        <v>852</v>
      </c>
      <c r="H608" s="30" t="s">
        <v>798</v>
      </c>
    </row>
    <row r="609" spans="1:8" hidden="1" x14ac:dyDescent="0.2">
      <c r="A609" s="2">
        <v>30400109</v>
      </c>
      <c r="B609" s="2">
        <v>3.4376699999999998E-4</v>
      </c>
      <c r="C609" s="17">
        <f>B609*2000</f>
        <v>0.68753399999999998</v>
      </c>
      <c r="D609" s="2" t="s">
        <v>101</v>
      </c>
      <c r="E609" s="2" t="s">
        <v>799</v>
      </c>
      <c r="F609" s="2" t="s">
        <v>845</v>
      </c>
      <c r="G609" s="2" t="s">
        <v>851</v>
      </c>
      <c r="H609" s="2" t="s">
        <v>798</v>
      </c>
    </row>
    <row r="610" spans="1:8" hidden="1" x14ac:dyDescent="0.2">
      <c r="A610" s="2">
        <v>30400112</v>
      </c>
      <c r="B610" s="2">
        <v>3.5315799999999998E-5</v>
      </c>
      <c r="C610" s="17">
        <f>B610*2000</f>
        <v>7.0631600000000003E-2</v>
      </c>
      <c r="D610" s="2" t="s">
        <v>101</v>
      </c>
      <c r="E610" s="2" t="s">
        <v>799</v>
      </c>
      <c r="F610" s="2" t="s">
        <v>845</v>
      </c>
      <c r="G610" s="2" t="s">
        <v>850</v>
      </c>
      <c r="H610" s="2" t="s">
        <v>798</v>
      </c>
    </row>
    <row r="611" spans="1:8" hidden="1" x14ac:dyDescent="0.2">
      <c r="A611" s="2">
        <v>30400114</v>
      </c>
      <c r="B611" s="2">
        <v>1.26E-5</v>
      </c>
      <c r="C611" s="17">
        <f>B611*2000</f>
        <v>2.52E-2</v>
      </c>
      <c r="D611" s="2" t="s">
        <v>101</v>
      </c>
      <c r="E611" s="2" t="s">
        <v>799</v>
      </c>
      <c r="F611" s="2" t="s">
        <v>845</v>
      </c>
      <c r="G611" s="2" t="s">
        <v>823</v>
      </c>
      <c r="H611" s="2" t="s">
        <v>798</v>
      </c>
    </row>
    <row r="612" spans="1:8" hidden="1" x14ac:dyDescent="0.2">
      <c r="A612" s="2">
        <v>30400137</v>
      </c>
      <c r="B612" s="2">
        <v>2.1004100000000001E-5</v>
      </c>
      <c r="C612" s="17">
        <f>B612*2000</f>
        <v>4.2008200000000002E-2</v>
      </c>
      <c r="D612" s="2" t="s">
        <v>101</v>
      </c>
      <c r="E612" s="2" t="s">
        <v>799</v>
      </c>
      <c r="F612" s="2" t="s">
        <v>845</v>
      </c>
      <c r="G612" s="2" t="s">
        <v>848</v>
      </c>
      <c r="H612" s="2" t="s">
        <v>798</v>
      </c>
    </row>
    <row r="613" spans="1:8" hidden="1" x14ac:dyDescent="0.2">
      <c r="A613" s="2">
        <v>30400138</v>
      </c>
      <c r="B613" s="2">
        <v>1.5309855000000001E-3</v>
      </c>
      <c r="C613" s="17">
        <f>B613*2000</f>
        <v>3.0619710000000002</v>
      </c>
      <c r="D613" s="2" t="s">
        <v>101</v>
      </c>
      <c r="E613" s="2" t="s">
        <v>799</v>
      </c>
      <c r="F613" s="2" t="s">
        <v>845</v>
      </c>
      <c r="G613" s="2" t="s">
        <v>847</v>
      </c>
      <c r="H613" s="2" t="s">
        <v>798</v>
      </c>
    </row>
    <row r="614" spans="1:8" hidden="1" x14ac:dyDescent="0.2">
      <c r="A614" s="2">
        <v>30400160</v>
      </c>
      <c r="B614" s="3">
        <v>6.4560000000000004E-8</v>
      </c>
      <c r="C614" s="17">
        <f>B614*2000</f>
        <v>1.2912000000000001E-4</v>
      </c>
      <c r="D614" s="2" t="s">
        <v>101</v>
      </c>
      <c r="E614" s="2" t="s">
        <v>799</v>
      </c>
      <c r="F614" s="2" t="s">
        <v>845</v>
      </c>
      <c r="G614" s="2" t="s">
        <v>846</v>
      </c>
      <c r="H614" s="2" t="s">
        <v>798</v>
      </c>
    </row>
    <row r="615" spans="1:8" hidden="1" x14ac:dyDescent="0.2">
      <c r="A615" s="2">
        <v>30400199</v>
      </c>
      <c r="B615" s="2">
        <v>4.3420999999999998E-4</v>
      </c>
      <c r="C615" s="17">
        <f>B615*2000</f>
        <v>0.86841999999999997</v>
      </c>
      <c r="D615" s="2" t="s">
        <v>101</v>
      </c>
      <c r="E615" s="2" t="s">
        <v>799</v>
      </c>
      <c r="F615" s="2" t="s">
        <v>845</v>
      </c>
      <c r="G615" s="2" t="s">
        <v>231</v>
      </c>
      <c r="H615" s="2" t="s">
        <v>798</v>
      </c>
    </row>
    <row r="616" spans="1:8" hidden="1" x14ac:dyDescent="0.2">
      <c r="A616" s="2">
        <v>30400219</v>
      </c>
      <c r="B616" s="3">
        <v>7.1277E-7</v>
      </c>
      <c r="C616" s="17">
        <f>B616*2000</f>
        <v>1.4255400000000001E-3</v>
      </c>
      <c r="D616" s="2" t="s">
        <v>101</v>
      </c>
      <c r="E616" s="2" t="s">
        <v>799</v>
      </c>
      <c r="F616" s="2" t="s">
        <v>842</v>
      </c>
      <c r="G616" s="2" t="s">
        <v>844</v>
      </c>
      <c r="H616" s="2" t="s">
        <v>798</v>
      </c>
    </row>
    <row r="617" spans="1:8" hidden="1" x14ac:dyDescent="0.2">
      <c r="A617" s="2">
        <v>30400224</v>
      </c>
      <c r="B617" s="3">
        <v>4.8946000000000002E-13</v>
      </c>
      <c r="C617" s="17">
        <f>B617*2000</f>
        <v>9.7891999999999997E-10</v>
      </c>
      <c r="D617" s="2" t="s">
        <v>101</v>
      </c>
      <c r="E617" s="2" t="s">
        <v>799</v>
      </c>
      <c r="F617" s="2" t="s">
        <v>842</v>
      </c>
      <c r="G617" s="2" t="s">
        <v>843</v>
      </c>
      <c r="H617" s="2" t="s">
        <v>798</v>
      </c>
    </row>
    <row r="618" spans="1:8" hidden="1" x14ac:dyDescent="0.2">
      <c r="A618" s="2">
        <v>30400301</v>
      </c>
      <c r="B618" s="2">
        <v>0.113606389</v>
      </c>
      <c r="C618" s="17">
        <f>B618*2000</f>
        <v>227.21277800000001</v>
      </c>
      <c r="D618" s="2" t="s">
        <v>101</v>
      </c>
      <c r="E618" s="2" t="s">
        <v>799</v>
      </c>
      <c r="F618" s="2" t="s">
        <v>834</v>
      </c>
      <c r="G618" s="2" t="s">
        <v>639</v>
      </c>
      <c r="H618" s="2" t="s">
        <v>807</v>
      </c>
    </row>
    <row r="619" spans="1:8" hidden="1" x14ac:dyDescent="0.2">
      <c r="A619" s="2">
        <v>30400303</v>
      </c>
      <c r="B619" s="2">
        <v>1.2158655000000001E-2</v>
      </c>
      <c r="C619" s="17">
        <f>B619*2000</f>
        <v>24.317310000000003</v>
      </c>
      <c r="D619" s="2" t="s">
        <v>101</v>
      </c>
      <c r="E619" s="2" t="s">
        <v>799</v>
      </c>
      <c r="F619" s="2" t="s">
        <v>834</v>
      </c>
      <c r="G619" s="2" t="s">
        <v>824</v>
      </c>
      <c r="H619" s="2" t="s">
        <v>807</v>
      </c>
    </row>
    <row r="620" spans="1:8" hidden="1" x14ac:dyDescent="0.2">
      <c r="A620" s="2">
        <v>30400304</v>
      </c>
      <c r="B620" s="2">
        <v>0.17105594499999999</v>
      </c>
      <c r="C620" s="17">
        <f>B620*2000</f>
        <v>342.11188999999996</v>
      </c>
      <c r="D620" s="2" t="s">
        <v>101</v>
      </c>
      <c r="E620" s="2" t="s">
        <v>799</v>
      </c>
      <c r="F620" s="2" t="s">
        <v>834</v>
      </c>
      <c r="G620" s="2" t="s">
        <v>826</v>
      </c>
      <c r="H620" s="2" t="s">
        <v>807</v>
      </c>
    </row>
    <row r="621" spans="1:8" hidden="1" x14ac:dyDescent="0.2">
      <c r="A621" s="2">
        <v>30400315</v>
      </c>
      <c r="B621" s="2">
        <v>0</v>
      </c>
      <c r="C621" s="17">
        <f>B621*2000</f>
        <v>0</v>
      </c>
      <c r="D621" s="2" t="s">
        <v>101</v>
      </c>
      <c r="E621" s="2" t="s">
        <v>799</v>
      </c>
      <c r="F621" s="2" t="s">
        <v>834</v>
      </c>
      <c r="G621" s="2" t="s">
        <v>1345</v>
      </c>
      <c r="H621" s="2" t="s">
        <v>807</v>
      </c>
    </row>
    <row r="622" spans="1:8" hidden="1" x14ac:dyDescent="0.2">
      <c r="A622" s="2">
        <v>30400318</v>
      </c>
      <c r="B622" s="2">
        <v>3.2337000000000002E-4</v>
      </c>
      <c r="C622" s="17">
        <f>B622*2000</f>
        <v>0.64673999999999998</v>
      </c>
      <c r="D622" s="2" t="s">
        <v>101</v>
      </c>
      <c r="E622" s="2" t="s">
        <v>799</v>
      </c>
      <c r="F622" s="2" t="s">
        <v>834</v>
      </c>
      <c r="G622" s="2" t="s">
        <v>841</v>
      </c>
      <c r="H622" s="2" t="s">
        <v>807</v>
      </c>
    </row>
    <row r="623" spans="1:8" hidden="1" x14ac:dyDescent="0.2">
      <c r="A623" s="2">
        <v>30400320</v>
      </c>
      <c r="B623" s="3">
        <v>6.4379999999999998E-7</v>
      </c>
      <c r="C623" s="17">
        <f>B623*2000</f>
        <v>1.2875999999999999E-3</v>
      </c>
      <c r="D623" s="2" t="s">
        <v>101</v>
      </c>
      <c r="E623" s="2" t="s">
        <v>799</v>
      </c>
      <c r="F623" s="2" t="s">
        <v>834</v>
      </c>
      <c r="G623" s="2" t="s">
        <v>823</v>
      </c>
      <c r="H623" s="2" t="s">
        <v>807</v>
      </c>
    </row>
    <row r="624" spans="1:8" hidden="1" x14ac:dyDescent="0.2">
      <c r="A624" s="2">
        <v>30400321</v>
      </c>
      <c r="B624" s="3">
        <v>9.20277E-7</v>
      </c>
      <c r="C624" s="17">
        <f>B624*2000</f>
        <v>1.8405540000000001E-3</v>
      </c>
      <c r="D624" s="2" t="s">
        <v>101</v>
      </c>
      <c r="E624" s="2" t="s">
        <v>799</v>
      </c>
      <c r="F624" s="2" t="s">
        <v>834</v>
      </c>
      <c r="G624" s="2" t="s">
        <v>840</v>
      </c>
      <c r="H624" s="2" t="s">
        <v>807</v>
      </c>
    </row>
    <row r="625" spans="1:8" hidden="1" x14ac:dyDescent="0.2">
      <c r="A625" s="2">
        <v>30400325</v>
      </c>
      <c r="B625" s="3">
        <v>4.4999999999999999E-8</v>
      </c>
      <c r="C625" s="17">
        <f>B625*2000</f>
        <v>8.9999999999999992E-5</v>
      </c>
      <c r="D625" s="2" t="s">
        <v>101</v>
      </c>
      <c r="E625" s="2" t="s">
        <v>799</v>
      </c>
      <c r="F625" s="2" t="s">
        <v>834</v>
      </c>
      <c r="G625" s="2" t="s">
        <v>839</v>
      </c>
      <c r="H625" s="2" t="s">
        <v>807</v>
      </c>
    </row>
    <row r="626" spans="1:8" hidden="1" x14ac:dyDescent="0.2">
      <c r="A626" s="2">
        <v>30400331</v>
      </c>
      <c r="B626" s="2">
        <v>3.38625E-4</v>
      </c>
      <c r="C626" s="17">
        <f>B626*2000</f>
        <v>0.67725000000000002</v>
      </c>
      <c r="D626" s="2" t="s">
        <v>101</v>
      </c>
      <c r="E626" s="2" t="s">
        <v>799</v>
      </c>
      <c r="F626" s="2" t="s">
        <v>834</v>
      </c>
      <c r="G626" s="2" t="s">
        <v>838</v>
      </c>
      <c r="H626" s="2" t="s">
        <v>807</v>
      </c>
    </row>
    <row r="627" spans="1:8" hidden="1" x14ac:dyDescent="0.2">
      <c r="A627" s="2">
        <v>30400340</v>
      </c>
      <c r="B627" s="3">
        <v>7.0000000000000005E-8</v>
      </c>
      <c r="C627" s="17">
        <f>B627*2000</f>
        <v>1.4000000000000001E-4</v>
      </c>
      <c r="D627" s="2" t="s">
        <v>101</v>
      </c>
      <c r="E627" s="2" t="s">
        <v>799</v>
      </c>
      <c r="F627" s="2" t="s">
        <v>834</v>
      </c>
      <c r="G627" s="2" t="s">
        <v>1344</v>
      </c>
      <c r="H627" s="2" t="s">
        <v>807</v>
      </c>
    </row>
    <row r="628" spans="1:8" hidden="1" x14ac:dyDescent="0.2">
      <c r="A628" s="2">
        <v>30400350</v>
      </c>
      <c r="B628" s="3">
        <v>1.0605879999999999E-6</v>
      </c>
      <c r="C628" s="17">
        <f>B628*2000</f>
        <v>2.1211759999999998E-3</v>
      </c>
      <c r="D628" s="2" t="s">
        <v>101</v>
      </c>
      <c r="E628" s="2" t="s">
        <v>799</v>
      </c>
      <c r="F628" s="2" t="s">
        <v>834</v>
      </c>
      <c r="G628" s="2" t="s">
        <v>837</v>
      </c>
      <c r="H628" s="2" t="s">
        <v>807</v>
      </c>
    </row>
    <row r="629" spans="1:8" hidden="1" x14ac:dyDescent="0.2">
      <c r="A629" s="2">
        <v>30400371</v>
      </c>
      <c r="B629" s="2">
        <v>7.9002099999999995E-3</v>
      </c>
      <c r="C629" s="17">
        <f>B629*2000</f>
        <v>15.800419999999999</v>
      </c>
      <c r="D629" s="2" t="s">
        <v>101</v>
      </c>
      <c r="E629" s="2" t="s">
        <v>799</v>
      </c>
      <c r="F629" s="2" t="s">
        <v>834</v>
      </c>
      <c r="G629" s="2" t="s">
        <v>835</v>
      </c>
      <c r="H629" s="2" t="s">
        <v>807</v>
      </c>
    </row>
    <row r="630" spans="1:8" hidden="1" x14ac:dyDescent="0.2">
      <c r="A630" s="2">
        <v>30400398</v>
      </c>
      <c r="B630" s="2">
        <v>1E-4</v>
      </c>
      <c r="C630" s="17">
        <f>B630*2000</f>
        <v>0.2</v>
      </c>
      <c r="D630" s="2" t="s">
        <v>101</v>
      </c>
      <c r="E630" s="2" t="s">
        <v>799</v>
      </c>
      <c r="F630" s="2" t="s">
        <v>834</v>
      </c>
      <c r="G630" s="2" t="s">
        <v>231</v>
      </c>
      <c r="H630" s="2" t="s">
        <v>807</v>
      </c>
    </row>
    <row r="631" spans="1:8" hidden="1" x14ac:dyDescent="0.2">
      <c r="A631" s="2">
        <v>30400401</v>
      </c>
      <c r="B631" s="2">
        <v>1.766E-3</v>
      </c>
      <c r="C631" s="17">
        <f>B631*2000</f>
        <v>3.532</v>
      </c>
      <c r="D631" s="2" t="s">
        <v>101</v>
      </c>
      <c r="E631" s="2" t="s">
        <v>799</v>
      </c>
      <c r="F631" s="2" t="s">
        <v>829</v>
      </c>
      <c r="G631" s="2" t="s">
        <v>833</v>
      </c>
      <c r="H631" s="2" t="s">
        <v>798</v>
      </c>
    </row>
    <row r="632" spans="1:8" hidden="1" x14ac:dyDescent="0.2">
      <c r="A632" s="2">
        <v>30400403</v>
      </c>
      <c r="B632" s="2">
        <v>1.089733E-2</v>
      </c>
      <c r="C632" s="17">
        <f>B632*2000</f>
        <v>21.79466</v>
      </c>
      <c r="D632" s="2" t="s">
        <v>101</v>
      </c>
      <c r="E632" s="2" t="s">
        <v>799</v>
      </c>
      <c r="F632" s="2" t="s">
        <v>829</v>
      </c>
      <c r="G632" s="2" t="s">
        <v>832</v>
      </c>
      <c r="H632" s="2" t="s">
        <v>798</v>
      </c>
    </row>
    <row r="633" spans="1:8" hidden="1" x14ac:dyDescent="0.2">
      <c r="A633" s="2">
        <v>30400410</v>
      </c>
      <c r="B633" s="2">
        <v>1.8548039999999999E-4</v>
      </c>
      <c r="C633" s="17">
        <f>B633*2000</f>
        <v>0.37096079999999998</v>
      </c>
      <c r="D633" s="2" t="s">
        <v>101</v>
      </c>
      <c r="E633" s="2" t="s">
        <v>799</v>
      </c>
      <c r="F633" s="2" t="s">
        <v>829</v>
      </c>
      <c r="G633" s="2" t="s">
        <v>831</v>
      </c>
      <c r="H633" s="2" t="s">
        <v>798</v>
      </c>
    </row>
    <row r="634" spans="1:8" hidden="1" x14ac:dyDescent="0.2">
      <c r="A634" s="2">
        <v>30400420</v>
      </c>
      <c r="B634" s="2">
        <v>5.6599999999999999E-4</v>
      </c>
      <c r="C634" s="17">
        <f>B634*2000</f>
        <v>1.1319999999999999</v>
      </c>
      <c r="D634" s="2" t="s">
        <v>101</v>
      </c>
      <c r="E634" s="2" t="s">
        <v>799</v>
      </c>
      <c r="F634" s="2" t="s">
        <v>829</v>
      </c>
      <c r="G634" s="2" t="s">
        <v>650</v>
      </c>
      <c r="H634" s="2" t="s">
        <v>261</v>
      </c>
    </row>
    <row r="635" spans="1:8" hidden="1" x14ac:dyDescent="0.2">
      <c r="A635" s="2">
        <v>30400426</v>
      </c>
      <c r="B635" s="2">
        <v>2.0000000000000002E-5</v>
      </c>
      <c r="C635" s="17">
        <f>B635*2000</f>
        <v>0.04</v>
      </c>
      <c r="D635" s="2" t="s">
        <v>101</v>
      </c>
      <c r="E635" s="2" t="s">
        <v>799</v>
      </c>
      <c r="F635" s="2" t="s">
        <v>829</v>
      </c>
      <c r="G635" s="2" t="s">
        <v>830</v>
      </c>
      <c r="H635" s="2" t="s">
        <v>798</v>
      </c>
    </row>
    <row r="636" spans="1:8" hidden="1" x14ac:dyDescent="0.2">
      <c r="A636" s="2">
        <v>30400499</v>
      </c>
      <c r="B636" s="2">
        <v>5.4545669999999996E-3</v>
      </c>
      <c r="C636" s="17">
        <f>B636*2000</f>
        <v>10.909134</v>
      </c>
      <c r="D636" s="2" t="s">
        <v>101</v>
      </c>
      <c r="E636" s="2" t="s">
        <v>799</v>
      </c>
      <c r="F636" s="2" t="s">
        <v>829</v>
      </c>
      <c r="G636" s="2" t="s">
        <v>209</v>
      </c>
      <c r="H636" s="2" t="s">
        <v>798</v>
      </c>
    </row>
    <row r="637" spans="1:8" hidden="1" x14ac:dyDescent="0.2">
      <c r="A637" s="2">
        <v>30400528</v>
      </c>
      <c r="B637" s="2">
        <v>2.7837999999999999E-3</v>
      </c>
      <c r="C637" s="17">
        <f>B637*2000</f>
        <v>5.5675999999999997</v>
      </c>
      <c r="D637" s="2" t="s">
        <v>101</v>
      </c>
      <c r="E637" s="2" t="s">
        <v>799</v>
      </c>
      <c r="F637" s="2" t="s">
        <v>828</v>
      </c>
      <c r="G637" s="2" t="s">
        <v>827</v>
      </c>
      <c r="H637" s="2" t="s">
        <v>798</v>
      </c>
    </row>
    <row r="638" spans="1:8" hidden="1" x14ac:dyDescent="0.2">
      <c r="A638" s="2">
        <v>30400701</v>
      </c>
      <c r="B638" s="2">
        <v>1.4367793437</v>
      </c>
      <c r="C638" s="17">
        <f>B638*2000</f>
        <v>2873.5586874000001</v>
      </c>
      <c r="D638" s="2" t="s">
        <v>101</v>
      </c>
      <c r="E638" s="2" t="s">
        <v>799</v>
      </c>
      <c r="F638" s="2" t="s">
        <v>813</v>
      </c>
      <c r="G638" s="2" t="s">
        <v>826</v>
      </c>
      <c r="H638" s="2" t="s">
        <v>807</v>
      </c>
    </row>
    <row r="639" spans="1:8" hidden="1" x14ac:dyDescent="0.2">
      <c r="A639" s="2">
        <v>30400704</v>
      </c>
      <c r="B639" s="2">
        <v>2.3594499999999999E-4</v>
      </c>
      <c r="C639" s="17">
        <f>B639*2000</f>
        <v>0.47188999999999998</v>
      </c>
      <c r="D639" s="2" t="s">
        <v>101</v>
      </c>
      <c r="E639" s="2" t="s">
        <v>799</v>
      </c>
      <c r="F639" s="2" t="s">
        <v>813</v>
      </c>
      <c r="G639" s="2" t="s">
        <v>825</v>
      </c>
      <c r="H639" s="2" t="s">
        <v>807</v>
      </c>
    </row>
    <row r="640" spans="1:8" hidden="1" x14ac:dyDescent="0.2">
      <c r="A640" s="2">
        <v>30400708</v>
      </c>
      <c r="B640" s="2">
        <v>1.4469852000000001E-3</v>
      </c>
      <c r="C640" s="17">
        <f>B640*2000</f>
        <v>2.8939704000000002</v>
      </c>
      <c r="D640" s="2" t="s">
        <v>101</v>
      </c>
      <c r="E640" s="2" t="s">
        <v>799</v>
      </c>
      <c r="F640" s="2" t="s">
        <v>813</v>
      </c>
      <c r="G640" s="2" t="s">
        <v>823</v>
      </c>
      <c r="H640" s="2" t="s">
        <v>807</v>
      </c>
    </row>
    <row r="641" spans="1:8" hidden="1" x14ac:dyDescent="0.2">
      <c r="A641" s="2">
        <v>30400732</v>
      </c>
      <c r="B641" s="2">
        <v>0.45515861400000002</v>
      </c>
      <c r="C641" s="17">
        <f>B641*2000</f>
        <v>910.317228</v>
      </c>
      <c r="D641" s="2" t="s">
        <v>101</v>
      </c>
      <c r="E641" s="2" t="s">
        <v>799</v>
      </c>
      <c r="F641" s="2" t="s">
        <v>813</v>
      </c>
      <c r="G641" s="2" t="s">
        <v>822</v>
      </c>
      <c r="H641" s="2" t="s">
        <v>807</v>
      </c>
    </row>
    <row r="642" spans="1:8" hidden="1" x14ac:dyDescent="0.2">
      <c r="A642" s="2">
        <v>30400733</v>
      </c>
      <c r="B642" s="2">
        <v>6.0000010899999998E-2</v>
      </c>
      <c r="C642" s="17">
        <f>B642*2000</f>
        <v>120.0000218</v>
      </c>
      <c r="D642" s="2" t="s">
        <v>101</v>
      </c>
      <c r="E642" s="2" t="s">
        <v>799</v>
      </c>
      <c r="F642" s="2" t="s">
        <v>813</v>
      </c>
      <c r="G642" s="2" t="s">
        <v>821</v>
      </c>
      <c r="H642" s="2" t="s">
        <v>807</v>
      </c>
    </row>
    <row r="643" spans="1:8" hidden="1" x14ac:dyDescent="0.2">
      <c r="A643" s="2">
        <v>30400740</v>
      </c>
      <c r="B643" s="2">
        <v>5.6313499999999998E-4</v>
      </c>
      <c r="C643" s="17">
        <f>B643*2000</f>
        <v>1.1262699999999999</v>
      </c>
      <c r="D643" s="2" t="s">
        <v>101</v>
      </c>
      <c r="E643" s="2" t="s">
        <v>799</v>
      </c>
      <c r="F643" s="2" t="s">
        <v>813</v>
      </c>
      <c r="G643" s="2" t="s">
        <v>820</v>
      </c>
      <c r="H643" s="2" t="s">
        <v>807</v>
      </c>
    </row>
    <row r="644" spans="1:8" hidden="1" x14ac:dyDescent="0.2">
      <c r="A644" s="2">
        <v>30400744</v>
      </c>
      <c r="B644" s="2">
        <v>9.7000000000000005E-4</v>
      </c>
      <c r="C644" s="17">
        <f>B644*2000</f>
        <v>1.9400000000000002</v>
      </c>
      <c r="D644" s="2" t="s">
        <v>101</v>
      </c>
      <c r="E644" s="2" t="s">
        <v>799</v>
      </c>
      <c r="F644" s="2" t="s">
        <v>813</v>
      </c>
      <c r="G644" s="2" t="s">
        <v>819</v>
      </c>
      <c r="H644" s="2" t="s">
        <v>807</v>
      </c>
    </row>
    <row r="645" spans="1:8" hidden="1" x14ac:dyDescent="0.2">
      <c r="A645" s="2">
        <v>30400745</v>
      </c>
      <c r="B645" s="2">
        <v>4.6366000000000003E-3</v>
      </c>
      <c r="C645" s="17">
        <f>B645*2000</f>
        <v>9.273200000000001</v>
      </c>
      <c r="D645" s="2" t="s">
        <v>101</v>
      </c>
      <c r="E645" s="2" t="s">
        <v>799</v>
      </c>
      <c r="F645" s="2" t="s">
        <v>813</v>
      </c>
      <c r="G645" s="2" t="s">
        <v>818</v>
      </c>
      <c r="H645" s="2" t="s">
        <v>807</v>
      </c>
    </row>
    <row r="646" spans="1:8" hidden="1" x14ac:dyDescent="0.2">
      <c r="A646" s="2">
        <v>30400760</v>
      </c>
      <c r="B646" s="2">
        <v>2.850842E-2</v>
      </c>
      <c r="C646" s="17">
        <f>B646*2000</f>
        <v>57.016840000000002</v>
      </c>
      <c r="D646" s="2" t="s">
        <v>101</v>
      </c>
      <c r="E646" s="2" t="s">
        <v>799</v>
      </c>
      <c r="F646" s="2" t="s">
        <v>813</v>
      </c>
      <c r="G646" s="2" t="s">
        <v>817</v>
      </c>
      <c r="H646" s="2" t="s">
        <v>807</v>
      </c>
    </row>
    <row r="647" spans="1:8" hidden="1" x14ac:dyDescent="0.2">
      <c r="A647" s="2">
        <v>30400768</v>
      </c>
      <c r="B647" s="2">
        <v>8.0350000000000005E-3</v>
      </c>
      <c r="C647" s="17">
        <f>B647*2000</f>
        <v>16.07</v>
      </c>
      <c r="D647" s="2" t="s">
        <v>101</v>
      </c>
      <c r="E647" s="2" t="s">
        <v>799</v>
      </c>
      <c r="F647" s="2" t="s">
        <v>813</v>
      </c>
      <c r="G647" s="2" t="s">
        <v>816</v>
      </c>
      <c r="H647" s="2" t="s">
        <v>807</v>
      </c>
    </row>
    <row r="648" spans="1:8" hidden="1" x14ac:dyDescent="0.2">
      <c r="A648" s="2">
        <v>30400775</v>
      </c>
      <c r="B648" s="3">
        <v>2.0999999999999998E-6</v>
      </c>
      <c r="C648" s="17">
        <f>B648*2000</f>
        <v>4.1999999999999997E-3</v>
      </c>
      <c r="D648" s="2" t="s">
        <v>101</v>
      </c>
      <c r="E648" s="2" t="s">
        <v>799</v>
      </c>
      <c r="F648" s="2" t="s">
        <v>813</v>
      </c>
      <c r="G648" s="2" t="s">
        <v>815</v>
      </c>
      <c r="H648" s="2" t="s">
        <v>807</v>
      </c>
    </row>
    <row r="649" spans="1:8" hidden="1" x14ac:dyDescent="0.2">
      <c r="A649" s="2">
        <v>30400785</v>
      </c>
      <c r="B649" s="2">
        <v>1.1999999999999999E-3</v>
      </c>
      <c r="C649" s="17">
        <f>B649*2000</f>
        <v>2.4</v>
      </c>
      <c r="D649" s="2" t="s">
        <v>101</v>
      </c>
      <c r="E649" s="2" t="s">
        <v>799</v>
      </c>
      <c r="F649" s="2" t="s">
        <v>813</v>
      </c>
      <c r="G649" s="2" t="s">
        <v>814</v>
      </c>
      <c r="H649" s="2" t="s">
        <v>807</v>
      </c>
    </row>
    <row r="650" spans="1:8" hidden="1" x14ac:dyDescent="0.2">
      <c r="A650" s="2">
        <v>30400799</v>
      </c>
      <c r="B650" s="2">
        <v>7.99015E-2</v>
      </c>
      <c r="C650" s="17">
        <f>B650*2000</f>
        <v>159.803</v>
      </c>
      <c r="D650" s="2" t="s">
        <v>101</v>
      </c>
      <c r="E650" s="2" t="s">
        <v>799</v>
      </c>
      <c r="F650" s="2" t="s">
        <v>813</v>
      </c>
      <c r="G650" s="2" t="s">
        <v>231</v>
      </c>
      <c r="H650" s="2" t="s">
        <v>807</v>
      </c>
    </row>
    <row r="651" spans="1:8" hidden="1" x14ac:dyDescent="0.2">
      <c r="A651" s="2">
        <v>30400899</v>
      </c>
      <c r="B651" s="2">
        <v>0.14579700000000001</v>
      </c>
      <c r="C651" s="17">
        <f>B651*2000</f>
        <v>291.59399999999999</v>
      </c>
      <c r="D651" s="2" t="s">
        <v>101</v>
      </c>
      <c r="E651" s="2" t="s">
        <v>799</v>
      </c>
      <c r="F651" s="2" t="s">
        <v>812</v>
      </c>
      <c r="G651" s="2" t="s">
        <v>231</v>
      </c>
      <c r="H651" s="2" t="s">
        <v>798</v>
      </c>
    </row>
    <row r="652" spans="1:8" hidden="1" x14ac:dyDescent="0.2">
      <c r="A652" s="2">
        <v>30400999</v>
      </c>
      <c r="B652" s="3">
        <v>4.9999999999999998E-8</v>
      </c>
      <c r="C652" s="17">
        <f>B652*2000</f>
        <v>9.9999999999999991E-5</v>
      </c>
      <c r="D652" s="2" t="s">
        <v>101</v>
      </c>
      <c r="E652" s="2" t="s">
        <v>799</v>
      </c>
      <c r="F652" s="2" t="s">
        <v>811</v>
      </c>
      <c r="G652" s="2" t="s">
        <v>231</v>
      </c>
      <c r="H652" s="2" t="s">
        <v>807</v>
      </c>
    </row>
    <row r="653" spans="1:8" hidden="1" x14ac:dyDescent="0.2">
      <c r="A653" s="2">
        <v>30401511</v>
      </c>
      <c r="B653" s="2">
        <v>4.4949999999999999E-3</v>
      </c>
      <c r="C653" s="17">
        <f>B653*2000</f>
        <v>8.99</v>
      </c>
      <c r="D653" s="2" t="s">
        <v>101</v>
      </c>
      <c r="E653" s="2" t="s">
        <v>799</v>
      </c>
      <c r="F653" s="2" t="s">
        <v>809</v>
      </c>
      <c r="G653" s="2" t="s">
        <v>908</v>
      </c>
      <c r="H653" s="2" t="s">
        <v>807</v>
      </c>
    </row>
    <row r="654" spans="1:8" hidden="1" x14ac:dyDescent="0.2">
      <c r="A654" s="2">
        <v>30402005</v>
      </c>
      <c r="B654" s="3">
        <v>6.6500000000000007E-8</v>
      </c>
      <c r="C654" s="17">
        <f>B654*2000</f>
        <v>1.3300000000000001E-4</v>
      </c>
      <c r="D654" s="2" t="s">
        <v>101</v>
      </c>
      <c r="E654" s="2" t="s">
        <v>799</v>
      </c>
      <c r="F654" s="2" t="s">
        <v>805</v>
      </c>
      <c r="G654" s="2" t="s">
        <v>806</v>
      </c>
      <c r="H654" s="2" t="s">
        <v>352</v>
      </c>
    </row>
    <row r="655" spans="1:8" hidden="1" x14ac:dyDescent="0.2">
      <c r="A655" s="2">
        <v>30402099</v>
      </c>
      <c r="B655" s="3">
        <v>8.9999999999999995E-9</v>
      </c>
      <c r="C655" s="17">
        <f>B655*2000</f>
        <v>1.8E-5</v>
      </c>
      <c r="D655" s="2" t="s">
        <v>101</v>
      </c>
      <c r="E655" s="2" t="s">
        <v>799</v>
      </c>
      <c r="F655" s="2" t="s">
        <v>805</v>
      </c>
      <c r="G655" s="2" t="s">
        <v>231</v>
      </c>
      <c r="H655" s="2" t="s">
        <v>352</v>
      </c>
    </row>
    <row r="656" spans="1:8" hidden="1" x14ac:dyDescent="0.2">
      <c r="A656" s="2">
        <v>30405001</v>
      </c>
      <c r="B656" s="2">
        <v>1.850446E-4</v>
      </c>
      <c r="C656" s="17">
        <f>B656*2000</f>
        <v>0.37008920000000001</v>
      </c>
      <c r="D656" s="2" t="s">
        <v>101</v>
      </c>
      <c r="E656" s="2" t="s">
        <v>799</v>
      </c>
      <c r="F656" s="2" t="s">
        <v>803</v>
      </c>
      <c r="G656" s="2" t="s">
        <v>231</v>
      </c>
      <c r="H656" s="2" t="s">
        <v>798</v>
      </c>
    </row>
    <row r="657" spans="1:8" hidden="1" x14ac:dyDescent="0.2">
      <c r="A657" s="2">
        <v>30488801</v>
      </c>
      <c r="B657" s="2">
        <v>6.3550239999999999E-3</v>
      </c>
      <c r="C657" s="17">
        <f>B657*2000</f>
        <v>12.710048</v>
      </c>
      <c r="D657" s="2" t="s">
        <v>101</v>
      </c>
      <c r="E657" s="2" t="s">
        <v>799</v>
      </c>
      <c r="F657" s="2" t="s">
        <v>170</v>
      </c>
      <c r="G657" s="2" t="s">
        <v>389</v>
      </c>
      <c r="H657" s="2" t="s">
        <v>798</v>
      </c>
    </row>
    <row r="658" spans="1:8" hidden="1" x14ac:dyDescent="0.2">
      <c r="A658" s="2">
        <v>30490001</v>
      </c>
      <c r="B658" s="2">
        <v>2.3603899999999999E-5</v>
      </c>
      <c r="C658" s="17">
        <f>B658*2000</f>
        <v>4.7207800000000001E-2</v>
      </c>
      <c r="D658" s="2" t="s">
        <v>101</v>
      </c>
      <c r="E658" s="2" t="s">
        <v>799</v>
      </c>
      <c r="F658" s="2" t="s">
        <v>324</v>
      </c>
      <c r="G658" s="2" t="s">
        <v>361</v>
      </c>
      <c r="H658" s="2" t="s">
        <v>798</v>
      </c>
    </row>
    <row r="659" spans="1:8" hidden="1" x14ac:dyDescent="0.2">
      <c r="A659" s="2">
        <v>30490003</v>
      </c>
      <c r="B659" s="2">
        <v>0.1205370754</v>
      </c>
      <c r="C659" s="17">
        <f>B659*2000</f>
        <v>241.07415079999998</v>
      </c>
      <c r="D659" s="2" t="s">
        <v>101</v>
      </c>
      <c r="E659" s="2" t="s">
        <v>799</v>
      </c>
      <c r="F659" s="2" t="s">
        <v>324</v>
      </c>
      <c r="G659" s="2" t="s">
        <v>359</v>
      </c>
      <c r="H659" s="2" t="s">
        <v>798</v>
      </c>
    </row>
    <row r="660" spans="1:8" hidden="1" x14ac:dyDescent="0.2">
      <c r="A660" s="2">
        <v>30490013</v>
      </c>
      <c r="B660" s="2">
        <v>6.3206099999999998E-5</v>
      </c>
      <c r="C660" s="17">
        <f>B660*2000</f>
        <v>0.1264122</v>
      </c>
      <c r="D660" s="2" t="s">
        <v>101</v>
      </c>
      <c r="E660" s="2" t="s">
        <v>799</v>
      </c>
      <c r="F660" s="2" t="s">
        <v>324</v>
      </c>
      <c r="G660" s="2" t="s">
        <v>356</v>
      </c>
      <c r="H660" s="2" t="s">
        <v>798</v>
      </c>
    </row>
    <row r="661" spans="1:8" hidden="1" x14ac:dyDescent="0.2">
      <c r="A661" s="2">
        <v>30490014</v>
      </c>
      <c r="B661" s="2">
        <v>1.7927E-5</v>
      </c>
      <c r="C661" s="17">
        <f>B661*2000</f>
        <v>3.5853999999999997E-2</v>
      </c>
      <c r="D661" s="2" t="s">
        <v>101</v>
      </c>
      <c r="E661" s="2" t="s">
        <v>799</v>
      </c>
      <c r="F661" s="2" t="s">
        <v>324</v>
      </c>
      <c r="G661" s="2" t="s">
        <v>802</v>
      </c>
      <c r="H661" s="2" t="s">
        <v>798</v>
      </c>
    </row>
    <row r="662" spans="1:8" hidden="1" x14ac:dyDescent="0.2">
      <c r="A662" s="2">
        <v>30490023</v>
      </c>
      <c r="B662" s="3">
        <v>1.5E-6</v>
      </c>
      <c r="C662" s="17">
        <f>B662*2000</f>
        <v>3.0000000000000001E-3</v>
      </c>
      <c r="D662" s="2" t="s">
        <v>101</v>
      </c>
      <c r="E662" s="2" t="s">
        <v>799</v>
      </c>
      <c r="F662" s="2" t="s">
        <v>324</v>
      </c>
      <c r="G662" s="2" t="s">
        <v>323</v>
      </c>
      <c r="H662" s="2" t="s">
        <v>798</v>
      </c>
    </row>
    <row r="663" spans="1:8" hidden="1" x14ac:dyDescent="0.2">
      <c r="A663" s="2">
        <v>30490033</v>
      </c>
      <c r="B663" s="2">
        <v>1.0842721000000001E-3</v>
      </c>
      <c r="C663" s="17">
        <f>B663*2000</f>
        <v>2.1685442000000004</v>
      </c>
      <c r="D663" s="2" t="s">
        <v>101</v>
      </c>
      <c r="E663" s="2" t="s">
        <v>799</v>
      </c>
      <c r="F663" s="2" t="s">
        <v>324</v>
      </c>
      <c r="G663" s="2" t="s">
        <v>801</v>
      </c>
      <c r="H663" s="2" t="s">
        <v>798</v>
      </c>
    </row>
    <row r="664" spans="1:8" hidden="1" x14ac:dyDescent="0.2">
      <c r="A664" s="2">
        <v>30490034</v>
      </c>
      <c r="B664" s="2">
        <v>8.6080000000000003E-5</v>
      </c>
      <c r="C664" s="17">
        <f>B664*2000</f>
        <v>0.17216000000000001</v>
      </c>
      <c r="D664" s="2" t="s">
        <v>101</v>
      </c>
      <c r="E664" s="2" t="s">
        <v>799</v>
      </c>
      <c r="F664" s="2" t="s">
        <v>324</v>
      </c>
      <c r="G664" s="2" t="s">
        <v>800</v>
      </c>
      <c r="H664" s="2" t="s">
        <v>798</v>
      </c>
    </row>
    <row r="665" spans="1:8" hidden="1" x14ac:dyDescent="0.2">
      <c r="A665" s="2">
        <v>30499999</v>
      </c>
      <c r="B665" s="2">
        <v>9.6031577999999996E-3</v>
      </c>
      <c r="C665" s="17">
        <f>B665*2000</f>
        <v>19.2063156</v>
      </c>
      <c r="D665" s="2" t="s">
        <v>101</v>
      </c>
      <c r="E665" s="2" t="s">
        <v>799</v>
      </c>
      <c r="F665" s="2" t="s">
        <v>231</v>
      </c>
      <c r="G665" s="2" t="s">
        <v>389</v>
      </c>
      <c r="H665" s="2" t="s">
        <v>798</v>
      </c>
    </row>
    <row r="666" spans="1:8" hidden="1" x14ac:dyDescent="0.2">
      <c r="A666" s="2">
        <v>30500105</v>
      </c>
      <c r="B666" s="2">
        <v>2.05E-5</v>
      </c>
      <c r="C666" s="17">
        <f>B666*2000</f>
        <v>4.1000000000000002E-2</v>
      </c>
      <c r="D666" s="2" t="s">
        <v>101</v>
      </c>
      <c r="E666" s="2" t="s">
        <v>559</v>
      </c>
      <c r="F666" s="2" t="s">
        <v>793</v>
      </c>
      <c r="G666" s="2" t="s">
        <v>209</v>
      </c>
      <c r="H666" s="2" t="s">
        <v>352</v>
      </c>
    </row>
    <row r="667" spans="1:8" hidden="1" x14ac:dyDescent="0.2">
      <c r="A667" s="2">
        <v>30500131</v>
      </c>
      <c r="B667" s="3">
        <v>1.5E-6</v>
      </c>
      <c r="C667" s="17">
        <f>B667*2000</f>
        <v>3.0000000000000001E-3</v>
      </c>
      <c r="D667" s="2" t="s">
        <v>101</v>
      </c>
      <c r="E667" s="2" t="s">
        <v>559</v>
      </c>
      <c r="F667" s="2" t="s">
        <v>793</v>
      </c>
      <c r="G667" s="2" t="s">
        <v>795</v>
      </c>
      <c r="H667" s="2" t="s">
        <v>352</v>
      </c>
    </row>
    <row r="668" spans="1:8" hidden="1" x14ac:dyDescent="0.2">
      <c r="A668" s="2">
        <v>30500143</v>
      </c>
      <c r="B668" s="3">
        <v>4.01E-7</v>
      </c>
      <c r="C668" s="17">
        <f>B668*2000</f>
        <v>8.0199999999999998E-4</v>
      </c>
      <c r="D668" s="2" t="s">
        <v>101</v>
      </c>
      <c r="E668" s="2" t="s">
        <v>559</v>
      </c>
      <c r="F668" s="2" t="s">
        <v>793</v>
      </c>
      <c r="G668" s="2" t="s">
        <v>794</v>
      </c>
      <c r="H668" s="2" t="s">
        <v>261</v>
      </c>
    </row>
    <row r="669" spans="1:8" hidden="1" x14ac:dyDescent="0.2">
      <c r="A669" s="2">
        <v>30500151</v>
      </c>
      <c r="B669" s="2">
        <v>2.1225000000000001E-5</v>
      </c>
      <c r="C669" s="17">
        <f>B669*2000</f>
        <v>4.2450000000000002E-2</v>
      </c>
      <c r="D669" s="2" t="s">
        <v>101</v>
      </c>
      <c r="E669" s="2" t="s">
        <v>559</v>
      </c>
      <c r="F669" s="2" t="s">
        <v>793</v>
      </c>
      <c r="G669" s="2" t="s">
        <v>1343</v>
      </c>
      <c r="H669" s="2" t="s">
        <v>352</v>
      </c>
    </row>
    <row r="670" spans="1:8" hidden="1" x14ac:dyDescent="0.2">
      <c r="A670" s="2">
        <v>30500201</v>
      </c>
      <c r="B670" s="2">
        <v>8.0182789999999995E-4</v>
      </c>
      <c r="C670" s="17">
        <f>B670*2000</f>
        <v>1.6036557999999999</v>
      </c>
      <c r="D670" s="2" t="s">
        <v>101</v>
      </c>
      <c r="E670" s="2" t="s">
        <v>559</v>
      </c>
      <c r="F670" s="2" t="s">
        <v>756</v>
      </c>
      <c r="G670" s="2" t="s">
        <v>792</v>
      </c>
      <c r="H670" s="2" t="s">
        <v>352</v>
      </c>
    </row>
    <row r="671" spans="1:8" hidden="1" x14ac:dyDescent="0.2">
      <c r="A671" s="2">
        <v>30500204</v>
      </c>
      <c r="B671" s="3">
        <v>5.755E-6</v>
      </c>
      <c r="C671" s="17">
        <f>B671*2000</f>
        <v>1.1509999999999999E-2</v>
      </c>
      <c r="D671" s="2" t="s">
        <v>101</v>
      </c>
      <c r="E671" s="2" t="s">
        <v>559</v>
      </c>
      <c r="F671" s="2" t="s">
        <v>756</v>
      </c>
      <c r="G671" s="2" t="s">
        <v>790</v>
      </c>
      <c r="H671" s="2" t="s">
        <v>352</v>
      </c>
    </row>
    <row r="672" spans="1:8" hidden="1" x14ac:dyDescent="0.2">
      <c r="A672" s="2">
        <v>30500205</v>
      </c>
      <c r="B672" s="2">
        <v>4.2675310000000002E-4</v>
      </c>
      <c r="C672" s="17">
        <f>B672*2000</f>
        <v>0.85350619999999999</v>
      </c>
      <c r="D672" s="2" t="s">
        <v>101</v>
      </c>
      <c r="E672" s="2" t="s">
        <v>559</v>
      </c>
      <c r="F672" s="2" t="s">
        <v>756</v>
      </c>
      <c r="G672" s="2" t="s">
        <v>789</v>
      </c>
      <c r="H672" s="2" t="s">
        <v>352</v>
      </c>
    </row>
    <row r="673" spans="1:8" hidden="1" x14ac:dyDescent="0.2">
      <c r="A673" s="2">
        <v>30500206</v>
      </c>
      <c r="B673" s="2">
        <v>1.86703E-5</v>
      </c>
      <c r="C673" s="17">
        <f>B673*2000</f>
        <v>3.7340600000000002E-2</v>
      </c>
      <c r="D673" s="2" t="s">
        <v>101</v>
      </c>
      <c r="E673" s="2" t="s">
        <v>559</v>
      </c>
      <c r="F673" s="2" t="s">
        <v>756</v>
      </c>
      <c r="G673" s="2" t="s">
        <v>788</v>
      </c>
      <c r="H673" s="2" t="s">
        <v>352</v>
      </c>
    </row>
    <row r="674" spans="1:8" hidden="1" x14ac:dyDescent="0.2">
      <c r="A674" s="2">
        <v>30500207</v>
      </c>
      <c r="B674" s="2">
        <v>0</v>
      </c>
      <c r="C674" s="17">
        <f>B674*2000</f>
        <v>0</v>
      </c>
      <c r="D674" s="2" t="s">
        <v>101</v>
      </c>
      <c r="E674" s="2" t="s">
        <v>559</v>
      </c>
      <c r="F674" s="2" t="s">
        <v>756</v>
      </c>
      <c r="G674" s="2" t="s">
        <v>1342</v>
      </c>
      <c r="H674" s="2" t="s">
        <v>352</v>
      </c>
    </row>
    <row r="675" spans="1:8" hidden="1" x14ac:dyDescent="0.2">
      <c r="A675" s="2">
        <v>30500208</v>
      </c>
      <c r="B675" s="2">
        <v>1.7095000000000001E-5</v>
      </c>
      <c r="C675" s="17">
        <f>B675*2000</f>
        <v>3.4190000000000005E-2</v>
      </c>
      <c r="D675" s="2" t="s">
        <v>101</v>
      </c>
      <c r="E675" s="2" t="s">
        <v>559</v>
      </c>
      <c r="F675" s="2" t="s">
        <v>756</v>
      </c>
      <c r="G675" s="2" t="s">
        <v>787</v>
      </c>
      <c r="H675" s="2" t="s">
        <v>352</v>
      </c>
    </row>
    <row r="676" spans="1:8" hidden="1" x14ac:dyDescent="0.2">
      <c r="A676" s="2">
        <v>30500209</v>
      </c>
      <c r="B676" s="3">
        <v>1.7119666999999999E-7</v>
      </c>
      <c r="C676" s="17">
        <f>B676*2000</f>
        <v>3.4239333999999997E-4</v>
      </c>
      <c r="D676" s="2" t="s">
        <v>101</v>
      </c>
      <c r="E676" s="2" t="s">
        <v>559</v>
      </c>
      <c r="F676" s="2" t="s">
        <v>756</v>
      </c>
      <c r="G676" s="2" t="s">
        <v>786</v>
      </c>
      <c r="H676" s="2" t="s">
        <v>352</v>
      </c>
    </row>
    <row r="677" spans="1:8" hidden="1" x14ac:dyDescent="0.2">
      <c r="A677" s="2">
        <v>30500217</v>
      </c>
      <c r="B677" s="2">
        <v>2.5005399999999999E-5</v>
      </c>
      <c r="C677" s="17">
        <f>B677*2000</f>
        <v>5.0010800000000001E-2</v>
      </c>
      <c r="D677" s="2" t="s">
        <v>101</v>
      </c>
      <c r="E677" s="2" t="s">
        <v>559</v>
      </c>
      <c r="F677" s="2" t="s">
        <v>756</v>
      </c>
      <c r="G677" s="2" t="s">
        <v>779</v>
      </c>
      <c r="H677" s="2" t="s">
        <v>261</v>
      </c>
    </row>
    <row r="678" spans="1:8" hidden="1" x14ac:dyDescent="0.2">
      <c r="A678" s="2">
        <v>30500230</v>
      </c>
      <c r="B678" s="3">
        <v>1.8765E-8</v>
      </c>
      <c r="C678" s="17">
        <f>B678*2000</f>
        <v>3.7530000000000002E-5</v>
      </c>
      <c r="D678" s="2" t="s">
        <v>101</v>
      </c>
      <c r="E678" s="2" t="s">
        <v>559</v>
      </c>
      <c r="F678" s="2" t="s">
        <v>756</v>
      </c>
      <c r="G678" s="2" t="s">
        <v>778</v>
      </c>
      <c r="H678" s="2" t="s">
        <v>352</v>
      </c>
    </row>
    <row r="679" spans="1:8" hidden="1" x14ac:dyDescent="0.2">
      <c r="A679" s="2">
        <v>30500242</v>
      </c>
      <c r="B679" s="2">
        <v>4.3195000000000002E-5</v>
      </c>
      <c r="C679" s="17">
        <f>B679*2000</f>
        <v>8.6390000000000008E-2</v>
      </c>
      <c r="D679" s="2" t="s">
        <v>101</v>
      </c>
      <c r="E679" s="2" t="s">
        <v>559</v>
      </c>
      <c r="F679" s="2" t="s">
        <v>756</v>
      </c>
      <c r="G679" s="2" t="s">
        <v>774</v>
      </c>
      <c r="H679" s="2" t="s">
        <v>352</v>
      </c>
    </row>
    <row r="680" spans="1:8" hidden="1" x14ac:dyDescent="0.2">
      <c r="A680" s="2">
        <v>30500245</v>
      </c>
      <c r="B680" s="2">
        <v>4.5432650000000002E-4</v>
      </c>
      <c r="C680" s="17">
        <f>B680*2000</f>
        <v>0.90865300000000004</v>
      </c>
      <c r="D680" s="2" t="s">
        <v>101</v>
      </c>
      <c r="E680" s="2" t="s">
        <v>559</v>
      </c>
      <c r="F680" s="2" t="s">
        <v>756</v>
      </c>
      <c r="G680" s="2" t="s">
        <v>773</v>
      </c>
      <c r="H680" s="2" t="s">
        <v>352</v>
      </c>
    </row>
    <row r="681" spans="1:8" hidden="1" x14ac:dyDescent="0.2">
      <c r="A681" s="2">
        <v>30500246</v>
      </c>
      <c r="B681" s="2">
        <v>4.6789999999999998E-5</v>
      </c>
      <c r="C681" s="17">
        <f>B681*2000</f>
        <v>9.3579999999999997E-2</v>
      </c>
      <c r="D681" s="2" t="s">
        <v>101</v>
      </c>
      <c r="E681" s="2" t="s">
        <v>559</v>
      </c>
      <c r="F681" s="2" t="s">
        <v>756</v>
      </c>
      <c r="G681" s="2" t="s">
        <v>772</v>
      </c>
      <c r="H681" s="2" t="s">
        <v>352</v>
      </c>
    </row>
    <row r="682" spans="1:8" hidden="1" x14ac:dyDescent="0.2">
      <c r="A682" s="2">
        <v>30500247</v>
      </c>
      <c r="B682" s="2">
        <v>6.5535000000000002E-5</v>
      </c>
      <c r="C682" s="17">
        <f>B682*2000</f>
        <v>0.13106999999999999</v>
      </c>
      <c r="D682" s="2" t="s">
        <v>101</v>
      </c>
      <c r="E682" s="2" t="s">
        <v>559</v>
      </c>
      <c r="F682" s="2" t="s">
        <v>756</v>
      </c>
      <c r="G682" s="2" t="s">
        <v>771</v>
      </c>
      <c r="H682" s="2" t="s">
        <v>352</v>
      </c>
    </row>
    <row r="683" spans="1:8" hidden="1" x14ac:dyDescent="0.2">
      <c r="A683" s="2">
        <v>30500250</v>
      </c>
      <c r="B683" s="3">
        <v>8.2400000000000007E-6</v>
      </c>
      <c r="C683" s="17">
        <f>B683*2000</f>
        <v>1.6480000000000002E-2</v>
      </c>
      <c r="D683" s="2" t="s">
        <v>101</v>
      </c>
      <c r="E683" s="2" t="s">
        <v>559</v>
      </c>
      <c r="F683" s="2" t="s">
        <v>756</v>
      </c>
      <c r="G683" s="2" t="s">
        <v>770</v>
      </c>
      <c r="H683" s="2" t="s">
        <v>352</v>
      </c>
    </row>
    <row r="684" spans="1:8" hidden="1" x14ac:dyDescent="0.2">
      <c r="A684" s="2">
        <v>30500251</v>
      </c>
      <c r="B684" s="2">
        <v>4.7410000000000002E-5</v>
      </c>
      <c r="C684" s="17">
        <f>B684*2000</f>
        <v>9.4820000000000002E-2</v>
      </c>
      <c r="D684" s="2" t="s">
        <v>101</v>
      </c>
      <c r="E684" s="2" t="s">
        <v>559</v>
      </c>
      <c r="F684" s="2" t="s">
        <v>756</v>
      </c>
      <c r="G684" s="2" t="s">
        <v>769</v>
      </c>
      <c r="H684" s="2" t="s">
        <v>352</v>
      </c>
    </row>
    <row r="685" spans="1:8" hidden="1" x14ac:dyDescent="0.2">
      <c r="A685" s="2">
        <v>30500252</v>
      </c>
      <c r="B685" s="2">
        <v>1.6553E-4</v>
      </c>
      <c r="C685" s="17">
        <f>B685*2000</f>
        <v>0.33105999999999997</v>
      </c>
      <c r="D685" s="2" t="s">
        <v>101</v>
      </c>
      <c r="E685" s="2" t="s">
        <v>559</v>
      </c>
      <c r="F685" s="2" t="s">
        <v>756</v>
      </c>
      <c r="G685" s="2" t="s">
        <v>768</v>
      </c>
      <c r="H685" s="2" t="s">
        <v>352</v>
      </c>
    </row>
    <row r="686" spans="1:8" hidden="1" x14ac:dyDescent="0.2">
      <c r="A686" s="2">
        <v>30500253</v>
      </c>
      <c r="B686" s="2">
        <v>0</v>
      </c>
      <c r="C686" s="17">
        <f>B686*2000</f>
        <v>0</v>
      </c>
      <c r="D686" s="2" t="s">
        <v>101</v>
      </c>
      <c r="E686" s="2" t="s">
        <v>559</v>
      </c>
      <c r="F686" s="2" t="s">
        <v>756</v>
      </c>
      <c r="G686" s="2" t="s">
        <v>767</v>
      </c>
      <c r="H686" s="2" t="s">
        <v>352</v>
      </c>
    </row>
    <row r="687" spans="1:8" hidden="1" x14ac:dyDescent="0.2">
      <c r="A687" s="2">
        <v>30500254</v>
      </c>
      <c r="B687" s="2">
        <v>3.8059999999999998E-5</v>
      </c>
      <c r="C687" s="17">
        <f>B687*2000</f>
        <v>7.6119999999999993E-2</v>
      </c>
      <c r="D687" s="2" t="s">
        <v>101</v>
      </c>
      <c r="E687" s="2" t="s">
        <v>559</v>
      </c>
      <c r="F687" s="2" t="s">
        <v>756</v>
      </c>
      <c r="G687" s="2" t="s">
        <v>766</v>
      </c>
      <c r="H687" s="2" t="s">
        <v>352</v>
      </c>
    </row>
    <row r="688" spans="1:8" hidden="1" x14ac:dyDescent="0.2">
      <c r="A688" s="2">
        <v>30500255</v>
      </c>
      <c r="B688" s="2">
        <v>2.4720446999999999E-3</v>
      </c>
      <c r="C688" s="17">
        <f>B688*2000</f>
        <v>4.9440893999999993</v>
      </c>
      <c r="D688" s="2" t="s">
        <v>101</v>
      </c>
      <c r="E688" s="2" t="s">
        <v>559</v>
      </c>
      <c r="F688" s="2" t="s">
        <v>756</v>
      </c>
      <c r="G688" s="2" t="s">
        <v>765</v>
      </c>
      <c r="H688" s="2" t="s">
        <v>352</v>
      </c>
    </row>
    <row r="689" spans="1:8" hidden="1" x14ac:dyDescent="0.2">
      <c r="A689" s="2">
        <v>30500256</v>
      </c>
      <c r="B689" s="2">
        <v>1.8515000000000001E-5</v>
      </c>
      <c r="C689" s="17">
        <f>B689*2000</f>
        <v>3.703E-2</v>
      </c>
      <c r="D689" s="2" t="s">
        <v>101</v>
      </c>
      <c r="E689" s="2" t="s">
        <v>559</v>
      </c>
      <c r="F689" s="2" t="s">
        <v>756</v>
      </c>
      <c r="G689" s="2" t="s">
        <v>764</v>
      </c>
      <c r="H689" s="2" t="s">
        <v>352</v>
      </c>
    </row>
    <row r="690" spans="1:8" hidden="1" x14ac:dyDescent="0.2">
      <c r="A690" s="2">
        <v>30500257</v>
      </c>
      <c r="B690" s="2">
        <v>6.2020000000000006E-5</v>
      </c>
      <c r="C690" s="17">
        <f>B690*2000</f>
        <v>0.12404000000000001</v>
      </c>
      <c r="D690" s="2" t="s">
        <v>101</v>
      </c>
      <c r="E690" s="2" t="s">
        <v>559</v>
      </c>
      <c r="F690" s="2" t="s">
        <v>756</v>
      </c>
      <c r="G690" s="2" t="s">
        <v>763</v>
      </c>
      <c r="H690" s="2" t="s">
        <v>352</v>
      </c>
    </row>
    <row r="691" spans="1:8" hidden="1" x14ac:dyDescent="0.2">
      <c r="A691" s="2">
        <v>30500258</v>
      </c>
      <c r="B691" s="2">
        <v>1.079256E-4</v>
      </c>
      <c r="C691" s="17">
        <f>B691*2000</f>
        <v>0.21585119999999999</v>
      </c>
      <c r="D691" s="2" t="s">
        <v>101</v>
      </c>
      <c r="E691" s="2" t="s">
        <v>559</v>
      </c>
      <c r="F691" s="2" t="s">
        <v>756</v>
      </c>
      <c r="G691" s="2" t="s">
        <v>762</v>
      </c>
      <c r="H691" s="2" t="s">
        <v>352</v>
      </c>
    </row>
    <row r="692" spans="1:8" hidden="1" x14ac:dyDescent="0.2">
      <c r="A692" s="2">
        <v>30500259</v>
      </c>
      <c r="B692" s="3">
        <v>5.4700000000000001E-6</v>
      </c>
      <c r="C692" s="17">
        <f>B692*2000</f>
        <v>1.094E-2</v>
      </c>
      <c r="D692" s="2" t="s">
        <v>101</v>
      </c>
      <c r="E692" s="2" t="s">
        <v>559</v>
      </c>
      <c r="F692" s="2" t="s">
        <v>756</v>
      </c>
      <c r="G692" s="2" t="s">
        <v>1341</v>
      </c>
      <c r="H692" s="2" t="s">
        <v>352</v>
      </c>
    </row>
    <row r="693" spans="1:8" hidden="1" x14ac:dyDescent="0.2">
      <c r="A693" s="2">
        <v>30500261</v>
      </c>
      <c r="B693" s="2">
        <v>8.5016620000000003E-4</v>
      </c>
      <c r="C693" s="17">
        <f>B693*2000</f>
        <v>1.7003324</v>
      </c>
      <c r="D693" s="2" t="s">
        <v>101</v>
      </c>
      <c r="E693" s="2" t="s">
        <v>559</v>
      </c>
      <c r="F693" s="2" t="s">
        <v>756</v>
      </c>
      <c r="G693" s="2" t="s">
        <v>760</v>
      </c>
      <c r="H693" s="2" t="s">
        <v>352</v>
      </c>
    </row>
    <row r="694" spans="1:8" hidden="1" x14ac:dyDescent="0.2">
      <c r="A694" s="2">
        <v>30500262</v>
      </c>
      <c r="B694" s="2">
        <v>4.7239500000000001E-5</v>
      </c>
      <c r="C694" s="17">
        <f>B694*2000</f>
        <v>9.4479000000000007E-2</v>
      </c>
      <c r="D694" s="2" t="s">
        <v>101</v>
      </c>
      <c r="E694" s="2" t="s">
        <v>559</v>
      </c>
      <c r="F694" s="2" t="s">
        <v>756</v>
      </c>
      <c r="G694" s="2" t="s">
        <v>759</v>
      </c>
      <c r="H694" s="2" t="s">
        <v>352</v>
      </c>
    </row>
    <row r="695" spans="1:8" hidden="1" x14ac:dyDescent="0.2">
      <c r="A695" s="2">
        <v>30500263</v>
      </c>
      <c r="B695" s="2">
        <v>2.6775E-5</v>
      </c>
      <c r="C695" s="17">
        <f>B695*2000</f>
        <v>5.355E-2</v>
      </c>
      <c r="D695" s="2" t="s">
        <v>101</v>
      </c>
      <c r="E695" s="2" t="s">
        <v>559</v>
      </c>
      <c r="F695" s="2" t="s">
        <v>756</v>
      </c>
      <c r="G695" s="2" t="s">
        <v>758</v>
      </c>
      <c r="H695" s="2" t="s">
        <v>352</v>
      </c>
    </row>
    <row r="696" spans="1:8" hidden="1" x14ac:dyDescent="0.2">
      <c r="A696" s="2">
        <v>30500290</v>
      </c>
      <c r="B696" s="3">
        <v>1.0196420000000001E-8</v>
      </c>
      <c r="C696" s="17">
        <f>B696*2000</f>
        <v>2.0392840000000002E-5</v>
      </c>
      <c r="D696" s="2" t="s">
        <v>101</v>
      </c>
      <c r="E696" s="2" t="s">
        <v>559</v>
      </c>
      <c r="F696" s="2" t="s">
        <v>756</v>
      </c>
      <c r="G696" s="2" t="s">
        <v>757</v>
      </c>
      <c r="H696" s="2" t="s">
        <v>352</v>
      </c>
    </row>
    <row r="697" spans="1:8" hidden="1" x14ac:dyDescent="0.2">
      <c r="A697" s="2">
        <v>30500301</v>
      </c>
      <c r="B697" s="3">
        <v>9.9999999999999995E-7</v>
      </c>
      <c r="C697" s="17">
        <f>B697*2000</f>
        <v>2E-3</v>
      </c>
      <c r="D697" s="2" t="s">
        <v>101</v>
      </c>
      <c r="E697" s="2" t="s">
        <v>559</v>
      </c>
      <c r="F697" s="2" t="s">
        <v>745</v>
      </c>
      <c r="G697" s="2" t="s">
        <v>755</v>
      </c>
      <c r="H697" s="2" t="s">
        <v>352</v>
      </c>
    </row>
    <row r="698" spans="1:8" hidden="1" x14ac:dyDescent="0.2">
      <c r="A698" s="2">
        <v>30500310</v>
      </c>
      <c r="B698" s="2">
        <v>5.2118499999999999E-5</v>
      </c>
      <c r="C698" s="17">
        <f>B698*2000</f>
        <v>0.104237</v>
      </c>
      <c r="D698" s="2" t="s">
        <v>101</v>
      </c>
      <c r="E698" s="2" t="s">
        <v>559</v>
      </c>
      <c r="F698" s="2" t="s">
        <v>745</v>
      </c>
      <c r="G698" s="2" t="s">
        <v>754</v>
      </c>
      <c r="H698" s="2" t="s">
        <v>352</v>
      </c>
    </row>
    <row r="699" spans="1:8" hidden="1" x14ac:dyDescent="0.2">
      <c r="A699" s="2">
        <v>30500311</v>
      </c>
      <c r="B699" s="2">
        <v>3.07080967E-2</v>
      </c>
      <c r="C699" s="17">
        <f>B699*2000</f>
        <v>61.416193399999997</v>
      </c>
      <c r="D699" s="2" t="s">
        <v>101</v>
      </c>
      <c r="E699" s="2" t="s">
        <v>559</v>
      </c>
      <c r="F699" s="2" t="s">
        <v>745</v>
      </c>
      <c r="G699" s="2" t="s">
        <v>753</v>
      </c>
      <c r="H699" s="2" t="s">
        <v>352</v>
      </c>
    </row>
    <row r="700" spans="1:8" hidden="1" x14ac:dyDescent="0.2">
      <c r="A700" s="2">
        <v>30500313</v>
      </c>
      <c r="B700" s="2">
        <v>1.679105E-3</v>
      </c>
      <c r="C700" s="17">
        <f>B700*2000</f>
        <v>3.3582100000000001</v>
      </c>
      <c r="D700" s="2" t="s">
        <v>101</v>
      </c>
      <c r="E700" s="2" t="s">
        <v>559</v>
      </c>
      <c r="F700" s="2" t="s">
        <v>745</v>
      </c>
      <c r="G700" s="2" t="s">
        <v>752</v>
      </c>
      <c r="H700" s="2" t="s">
        <v>352</v>
      </c>
    </row>
    <row r="701" spans="1:8" hidden="1" x14ac:dyDescent="0.2">
      <c r="A701" s="2">
        <v>30500314</v>
      </c>
      <c r="B701" s="2">
        <v>3.2354999999999998E-4</v>
      </c>
      <c r="C701" s="17">
        <f>B701*2000</f>
        <v>0.64710000000000001</v>
      </c>
      <c r="D701" s="2" t="s">
        <v>101</v>
      </c>
      <c r="E701" s="2" t="s">
        <v>559</v>
      </c>
      <c r="F701" s="2" t="s">
        <v>745</v>
      </c>
      <c r="G701" s="2" t="s">
        <v>751</v>
      </c>
      <c r="H701" s="2" t="s">
        <v>352</v>
      </c>
    </row>
    <row r="702" spans="1:8" hidden="1" x14ac:dyDescent="0.2">
      <c r="A702" s="2">
        <v>30500318</v>
      </c>
      <c r="B702" s="2">
        <v>6.3419999999999999E-5</v>
      </c>
      <c r="C702" s="17">
        <f>B702*2000</f>
        <v>0.12684000000000001</v>
      </c>
      <c r="D702" s="2" t="s">
        <v>101</v>
      </c>
      <c r="E702" s="2" t="s">
        <v>559</v>
      </c>
      <c r="F702" s="2" t="s">
        <v>745</v>
      </c>
      <c r="G702" s="2" t="s">
        <v>749</v>
      </c>
      <c r="H702" s="2" t="s">
        <v>352</v>
      </c>
    </row>
    <row r="703" spans="1:8" hidden="1" x14ac:dyDescent="0.2">
      <c r="A703" s="2">
        <v>30500331</v>
      </c>
      <c r="B703" s="2">
        <v>1.83E-3</v>
      </c>
      <c r="C703" s="17">
        <f>B703*2000</f>
        <v>3.66</v>
      </c>
      <c r="D703" s="2" t="s">
        <v>101</v>
      </c>
      <c r="E703" s="2" t="s">
        <v>559</v>
      </c>
      <c r="F703" s="2" t="s">
        <v>745</v>
      </c>
      <c r="G703" s="2" t="s">
        <v>748</v>
      </c>
      <c r="H703" s="2" t="s">
        <v>352</v>
      </c>
    </row>
    <row r="704" spans="1:8" hidden="1" x14ac:dyDescent="0.2">
      <c r="A704" s="2">
        <v>30500335</v>
      </c>
      <c r="B704" s="3">
        <v>2.6E-7</v>
      </c>
      <c r="C704" s="17">
        <f>B704*2000</f>
        <v>5.1999999999999995E-4</v>
      </c>
      <c r="D704" s="2" t="s">
        <v>101</v>
      </c>
      <c r="E704" s="2" t="s">
        <v>559</v>
      </c>
      <c r="F704" s="2" t="s">
        <v>745</v>
      </c>
      <c r="G704" s="2" t="s">
        <v>747</v>
      </c>
      <c r="H704" s="2" t="s">
        <v>352</v>
      </c>
    </row>
    <row r="705" spans="1:8" hidden="1" x14ac:dyDescent="0.2">
      <c r="A705" s="2">
        <v>30500361</v>
      </c>
      <c r="B705" s="2">
        <v>3.1704999999999998E-4</v>
      </c>
      <c r="C705" s="17">
        <f>B705*2000</f>
        <v>0.6341</v>
      </c>
      <c r="D705" s="2" t="s">
        <v>101</v>
      </c>
      <c r="E705" s="2" t="s">
        <v>559</v>
      </c>
      <c r="F705" s="2" t="s">
        <v>745</v>
      </c>
      <c r="G705" s="2" t="s">
        <v>744</v>
      </c>
      <c r="H705" s="2" t="s">
        <v>352</v>
      </c>
    </row>
    <row r="706" spans="1:8" hidden="1" x14ac:dyDescent="0.2">
      <c r="A706" s="2">
        <v>30500399</v>
      </c>
      <c r="B706" s="2">
        <v>7.0254999999999997E-5</v>
      </c>
      <c r="C706" s="17">
        <f>B706*2000</f>
        <v>0.14051</v>
      </c>
      <c r="D706" s="2" t="s">
        <v>101</v>
      </c>
      <c r="E706" s="2" t="s">
        <v>559</v>
      </c>
      <c r="F706" s="2" t="s">
        <v>745</v>
      </c>
      <c r="G706" s="2" t="s">
        <v>1340</v>
      </c>
      <c r="H706" s="2" t="s">
        <v>352</v>
      </c>
    </row>
    <row r="707" spans="1:8" hidden="1" x14ac:dyDescent="0.2">
      <c r="A707" s="2">
        <v>30500499</v>
      </c>
      <c r="B707" s="3">
        <v>8.7880000000000003E-8</v>
      </c>
      <c r="C707" s="17">
        <f>B707*2000</f>
        <v>1.7576000000000001E-4</v>
      </c>
      <c r="D707" s="2" t="s">
        <v>101</v>
      </c>
      <c r="E707" s="2" t="s">
        <v>559</v>
      </c>
      <c r="F707" s="2" t="s">
        <v>743</v>
      </c>
      <c r="G707" s="2" t="s">
        <v>231</v>
      </c>
      <c r="H707" s="2" t="s">
        <v>352</v>
      </c>
    </row>
    <row r="708" spans="1:8" hidden="1" x14ac:dyDescent="0.2">
      <c r="A708" s="2">
        <v>30500606</v>
      </c>
      <c r="B708" s="2">
        <v>0.3342940022</v>
      </c>
      <c r="C708" s="17">
        <f>B708*2000</f>
        <v>668.58800440000005</v>
      </c>
      <c r="D708" s="2" t="s">
        <v>101</v>
      </c>
      <c r="E708" s="2" t="s">
        <v>559</v>
      </c>
      <c r="F708" s="2" t="s">
        <v>724</v>
      </c>
      <c r="G708" s="2" t="s">
        <v>723</v>
      </c>
      <c r="H708" s="2" t="s">
        <v>717</v>
      </c>
    </row>
    <row r="709" spans="1:8" hidden="1" x14ac:dyDescent="0.2">
      <c r="A709" s="2">
        <v>30500607</v>
      </c>
      <c r="B709" s="3">
        <v>6.8803774999999995E-7</v>
      </c>
      <c r="C709" s="17">
        <f>B709*2000</f>
        <v>1.3760755E-3</v>
      </c>
      <c r="D709" s="2" t="s">
        <v>101</v>
      </c>
      <c r="E709" s="2" t="s">
        <v>559</v>
      </c>
      <c r="F709" s="2" t="s">
        <v>724</v>
      </c>
      <c r="G709" s="2" t="s">
        <v>650</v>
      </c>
      <c r="H709" s="2" t="s">
        <v>261</v>
      </c>
    </row>
    <row r="710" spans="1:8" hidden="1" x14ac:dyDescent="0.2">
      <c r="A710" s="2">
        <v>30500608</v>
      </c>
      <c r="B710" s="2">
        <v>8.6726700000000004E-5</v>
      </c>
      <c r="C710" s="17">
        <f>B710*2000</f>
        <v>0.17345340000000001</v>
      </c>
      <c r="D710" s="2" t="s">
        <v>101</v>
      </c>
      <c r="E710" s="2" t="s">
        <v>559</v>
      </c>
      <c r="F710" s="2" t="s">
        <v>724</v>
      </c>
      <c r="G710" s="2" t="s">
        <v>722</v>
      </c>
      <c r="H710" s="2" t="s">
        <v>261</v>
      </c>
    </row>
    <row r="711" spans="1:8" hidden="1" x14ac:dyDescent="0.2">
      <c r="A711" s="2">
        <v>30500609</v>
      </c>
      <c r="B711" s="3">
        <v>2.1281329999999999E-6</v>
      </c>
      <c r="C711" s="17">
        <f>B711*2000</f>
        <v>4.2562659999999999E-3</v>
      </c>
      <c r="D711" s="2" t="s">
        <v>101</v>
      </c>
      <c r="E711" s="2" t="s">
        <v>559</v>
      </c>
      <c r="F711" s="2" t="s">
        <v>724</v>
      </c>
      <c r="G711" s="2" t="s">
        <v>632</v>
      </c>
      <c r="H711" s="2" t="s">
        <v>717</v>
      </c>
    </row>
    <row r="712" spans="1:8" hidden="1" x14ac:dyDescent="0.2">
      <c r="A712" s="2">
        <v>30500610</v>
      </c>
      <c r="B712" s="2">
        <v>2.4121219999999999E-4</v>
      </c>
      <c r="C712" s="17">
        <f>B712*2000</f>
        <v>0.48242439999999998</v>
      </c>
      <c r="D712" s="2" t="s">
        <v>101</v>
      </c>
      <c r="E712" s="2" t="s">
        <v>559</v>
      </c>
      <c r="F712" s="2" t="s">
        <v>724</v>
      </c>
      <c r="G712" s="2" t="s">
        <v>739</v>
      </c>
      <c r="H712" s="2" t="s">
        <v>717</v>
      </c>
    </row>
    <row r="713" spans="1:8" hidden="1" x14ac:dyDescent="0.2">
      <c r="A713" s="2">
        <v>30500611</v>
      </c>
      <c r="B713" s="2">
        <v>2.0419099999999999E-5</v>
      </c>
      <c r="C713" s="17">
        <f>B713*2000</f>
        <v>4.0838199999999998E-2</v>
      </c>
      <c r="D713" s="2" t="s">
        <v>101</v>
      </c>
      <c r="E713" s="2" t="s">
        <v>559</v>
      </c>
      <c r="F713" s="2" t="s">
        <v>724</v>
      </c>
      <c r="G713" s="2" t="s">
        <v>585</v>
      </c>
      <c r="H713" s="2" t="s">
        <v>717</v>
      </c>
    </row>
    <row r="714" spans="1:8" hidden="1" x14ac:dyDescent="0.2">
      <c r="A714" s="2">
        <v>30500612</v>
      </c>
      <c r="B714" s="2">
        <v>2.9305040000000002E-4</v>
      </c>
      <c r="C714" s="17">
        <f>B714*2000</f>
        <v>0.58610080000000009</v>
      </c>
      <c r="D714" s="2" t="s">
        <v>101</v>
      </c>
      <c r="E714" s="2" t="s">
        <v>559</v>
      </c>
      <c r="F714" s="2" t="s">
        <v>724</v>
      </c>
      <c r="G714" s="2" t="s">
        <v>738</v>
      </c>
      <c r="H714" s="2" t="s">
        <v>261</v>
      </c>
    </row>
    <row r="715" spans="1:8" hidden="1" x14ac:dyDescent="0.2">
      <c r="A715" s="2">
        <v>30500613</v>
      </c>
      <c r="B715" s="2">
        <v>1.3161528699999999E-2</v>
      </c>
      <c r="C715" s="17">
        <f>B715*2000</f>
        <v>26.3230574</v>
      </c>
      <c r="D715" s="2" t="s">
        <v>101</v>
      </c>
      <c r="E715" s="2" t="s">
        <v>559</v>
      </c>
      <c r="F715" s="2" t="s">
        <v>724</v>
      </c>
      <c r="G715" s="2" t="s">
        <v>737</v>
      </c>
      <c r="H715" s="2" t="s">
        <v>717</v>
      </c>
    </row>
    <row r="716" spans="1:8" hidden="1" x14ac:dyDescent="0.2">
      <c r="A716" s="2">
        <v>30500614</v>
      </c>
      <c r="B716" s="2">
        <v>2.4213E-5</v>
      </c>
      <c r="C716" s="17">
        <f>B716*2000</f>
        <v>4.8425999999999997E-2</v>
      </c>
      <c r="D716" s="2" t="s">
        <v>101</v>
      </c>
      <c r="E716" s="2" t="s">
        <v>559</v>
      </c>
      <c r="F716" s="2" t="s">
        <v>724</v>
      </c>
      <c r="G716" s="2" t="s">
        <v>736</v>
      </c>
      <c r="H716" s="2" t="s">
        <v>717</v>
      </c>
    </row>
    <row r="717" spans="1:8" hidden="1" x14ac:dyDescent="0.2">
      <c r="A717" s="2">
        <v>30500615</v>
      </c>
      <c r="B717" s="3">
        <v>5.5532000000000003E-7</v>
      </c>
      <c r="C717" s="17">
        <f>B717*2000</f>
        <v>1.11064E-3</v>
      </c>
      <c r="D717" s="2" t="s">
        <v>101</v>
      </c>
      <c r="E717" s="2" t="s">
        <v>559</v>
      </c>
      <c r="F717" s="2" t="s">
        <v>724</v>
      </c>
      <c r="G717" s="2" t="s">
        <v>721</v>
      </c>
      <c r="H717" s="2" t="s">
        <v>261</v>
      </c>
    </row>
    <row r="718" spans="1:8" hidden="1" x14ac:dyDescent="0.2">
      <c r="A718" s="2">
        <v>30500616</v>
      </c>
      <c r="B718" s="2">
        <v>1.133628E-4</v>
      </c>
      <c r="C718" s="17">
        <f>B718*2000</f>
        <v>0.2267256</v>
      </c>
      <c r="D718" s="2" t="s">
        <v>101</v>
      </c>
      <c r="E718" s="2" t="s">
        <v>559</v>
      </c>
      <c r="F718" s="2" t="s">
        <v>724</v>
      </c>
      <c r="G718" s="2" t="s">
        <v>735</v>
      </c>
      <c r="H718" s="2" t="s">
        <v>261</v>
      </c>
    </row>
    <row r="719" spans="1:8" hidden="1" x14ac:dyDescent="0.2">
      <c r="A719" s="2">
        <v>30500617</v>
      </c>
      <c r="B719" s="2">
        <v>3.5151634100000002E-2</v>
      </c>
      <c r="C719" s="17">
        <f>B719*2000</f>
        <v>70.303268200000005</v>
      </c>
      <c r="D719" s="2" t="s">
        <v>101</v>
      </c>
      <c r="E719" s="2" t="s">
        <v>559</v>
      </c>
      <c r="F719" s="2" t="s">
        <v>724</v>
      </c>
      <c r="G719" s="2" t="s">
        <v>734</v>
      </c>
      <c r="H719" s="2" t="s">
        <v>717</v>
      </c>
    </row>
    <row r="720" spans="1:8" hidden="1" x14ac:dyDescent="0.2">
      <c r="A720" s="2">
        <v>30500618</v>
      </c>
      <c r="B720" s="2">
        <v>1.6098200000000001E-5</v>
      </c>
      <c r="C720" s="17">
        <f>B720*2000</f>
        <v>3.21964E-2</v>
      </c>
      <c r="D720" s="2" t="s">
        <v>101</v>
      </c>
      <c r="E720" s="2" t="s">
        <v>559</v>
      </c>
      <c r="F720" s="2" t="s">
        <v>724</v>
      </c>
      <c r="G720" s="2" t="s">
        <v>733</v>
      </c>
      <c r="H720" s="2" t="s">
        <v>261</v>
      </c>
    </row>
    <row r="721" spans="1:8" hidden="1" x14ac:dyDescent="0.2">
      <c r="A721" s="2">
        <v>30500619</v>
      </c>
      <c r="B721" s="2">
        <v>1.9153399999999999E-5</v>
      </c>
      <c r="C721" s="17">
        <f>B721*2000</f>
        <v>3.8306799999999995E-2</v>
      </c>
      <c r="D721" s="2" t="s">
        <v>101</v>
      </c>
      <c r="E721" s="2" t="s">
        <v>559</v>
      </c>
      <c r="F721" s="2" t="s">
        <v>724</v>
      </c>
      <c r="G721" s="2" t="s">
        <v>720</v>
      </c>
      <c r="H721" s="2" t="s">
        <v>717</v>
      </c>
    </row>
    <row r="722" spans="1:8" hidden="1" x14ac:dyDescent="0.2">
      <c r="A722" s="2">
        <v>30500620</v>
      </c>
      <c r="B722" s="3">
        <v>6.63E-6</v>
      </c>
      <c r="C722" s="17">
        <f>B722*2000</f>
        <v>1.3260000000000001E-2</v>
      </c>
      <c r="D722" s="2" t="s">
        <v>101</v>
      </c>
      <c r="E722" s="2" t="s">
        <v>559</v>
      </c>
      <c r="F722" s="2" t="s">
        <v>724</v>
      </c>
      <c r="G722" s="2" t="s">
        <v>732</v>
      </c>
      <c r="H722" s="2" t="s">
        <v>717</v>
      </c>
    </row>
    <row r="723" spans="1:8" hidden="1" x14ac:dyDescent="0.2">
      <c r="A723" s="2">
        <v>30500621</v>
      </c>
      <c r="B723" s="2">
        <v>2.37864E-5</v>
      </c>
      <c r="C723" s="17">
        <f>B723*2000</f>
        <v>4.7572799999999998E-2</v>
      </c>
      <c r="D723" s="2" t="s">
        <v>101</v>
      </c>
      <c r="E723" s="2" t="s">
        <v>559</v>
      </c>
      <c r="F723" s="2" t="s">
        <v>724</v>
      </c>
      <c r="G723" s="2" t="s">
        <v>731</v>
      </c>
      <c r="H723" s="2" t="s">
        <v>717</v>
      </c>
    </row>
    <row r="724" spans="1:8" hidden="1" x14ac:dyDescent="0.2">
      <c r="A724" s="2">
        <v>30500622</v>
      </c>
      <c r="B724" s="2">
        <v>4.6407276499999997E-2</v>
      </c>
      <c r="C724" s="17">
        <f>B724*2000</f>
        <v>92.814552999999989</v>
      </c>
      <c r="D724" s="2" t="s">
        <v>101</v>
      </c>
      <c r="E724" s="2" t="s">
        <v>559</v>
      </c>
      <c r="F724" s="2" t="s">
        <v>724</v>
      </c>
      <c r="G724" s="2" t="s">
        <v>730</v>
      </c>
      <c r="H724" s="2" t="s">
        <v>717</v>
      </c>
    </row>
    <row r="725" spans="1:8" hidden="1" x14ac:dyDescent="0.2">
      <c r="A725" s="2">
        <v>30500623</v>
      </c>
      <c r="B725" s="2">
        <v>0.87036500999999999</v>
      </c>
      <c r="C725" s="17">
        <f>B725*2000</f>
        <v>1740.73002</v>
      </c>
      <c r="D725" s="2" t="s">
        <v>101</v>
      </c>
      <c r="E725" s="2" t="s">
        <v>559</v>
      </c>
      <c r="F725" s="2" t="s">
        <v>724</v>
      </c>
      <c r="G725" s="2" t="s">
        <v>729</v>
      </c>
      <c r="H725" s="2" t="s">
        <v>717</v>
      </c>
    </row>
    <row r="726" spans="1:8" hidden="1" x14ac:dyDescent="0.2">
      <c r="A726" s="2">
        <v>30500624</v>
      </c>
      <c r="B726" s="3">
        <v>3.0069299999999999E-6</v>
      </c>
      <c r="C726" s="17">
        <f>B726*2000</f>
        <v>6.0138600000000002E-3</v>
      </c>
      <c r="D726" s="2" t="s">
        <v>101</v>
      </c>
      <c r="E726" s="2" t="s">
        <v>559</v>
      </c>
      <c r="F726" s="2" t="s">
        <v>724</v>
      </c>
      <c r="G726" s="2" t="s">
        <v>728</v>
      </c>
      <c r="H726" s="2" t="s">
        <v>717</v>
      </c>
    </row>
    <row r="727" spans="1:8" hidden="1" x14ac:dyDescent="0.2">
      <c r="A727" s="2">
        <v>30500627</v>
      </c>
      <c r="B727" s="3">
        <v>6.9985795E-6</v>
      </c>
      <c r="C727" s="17">
        <f>B727*2000</f>
        <v>1.3997159E-2</v>
      </c>
      <c r="D727" s="2" t="s">
        <v>101</v>
      </c>
      <c r="E727" s="2" t="s">
        <v>559</v>
      </c>
      <c r="F727" s="2" t="s">
        <v>724</v>
      </c>
      <c r="G727" s="2" t="s">
        <v>726</v>
      </c>
      <c r="H727" s="2" t="s">
        <v>717</v>
      </c>
    </row>
    <row r="728" spans="1:8" hidden="1" x14ac:dyDescent="0.2">
      <c r="A728" s="2">
        <v>30500628</v>
      </c>
      <c r="B728" s="3">
        <v>3.9899999999999997E-9</v>
      </c>
      <c r="C728" s="17">
        <f>B728*2000</f>
        <v>7.9799999999999998E-6</v>
      </c>
      <c r="D728" s="2" t="s">
        <v>101</v>
      </c>
      <c r="E728" s="2" t="s">
        <v>559</v>
      </c>
      <c r="F728" s="2" t="s">
        <v>724</v>
      </c>
      <c r="G728" s="2" t="s">
        <v>725</v>
      </c>
      <c r="H728" s="2" t="s">
        <v>717</v>
      </c>
    </row>
    <row r="729" spans="1:8" hidden="1" x14ac:dyDescent="0.2">
      <c r="A729" s="2">
        <v>30500629</v>
      </c>
      <c r="B729" s="3">
        <v>7.4117500000000004E-7</v>
      </c>
      <c r="C729" s="17">
        <f>B729*2000</f>
        <v>1.4823500000000001E-3</v>
      </c>
      <c r="D729" s="2" t="s">
        <v>101</v>
      </c>
      <c r="E729" s="2" t="s">
        <v>559</v>
      </c>
      <c r="F729" s="2" t="s">
        <v>724</v>
      </c>
      <c r="G729" s="2" t="s">
        <v>719</v>
      </c>
      <c r="H729" s="2" t="s">
        <v>717</v>
      </c>
    </row>
    <row r="730" spans="1:8" hidden="1" x14ac:dyDescent="0.2">
      <c r="A730" s="2">
        <v>30500699</v>
      </c>
      <c r="B730" s="2">
        <v>0.11559478870000001</v>
      </c>
      <c r="C730" s="17">
        <f>B730*2000</f>
        <v>231.18957740000002</v>
      </c>
      <c r="D730" s="2" t="s">
        <v>101</v>
      </c>
      <c r="E730" s="2" t="s">
        <v>559</v>
      </c>
      <c r="F730" s="2" t="s">
        <v>724</v>
      </c>
      <c r="G730" s="2" t="s">
        <v>209</v>
      </c>
      <c r="H730" s="2" t="s">
        <v>717</v>
      </c>
    </row>
    <row r="731" spans="1:8" hidden="1" x14ac:dyDescent="0.2">
      <c r="A731" s="2">
        <v>30500706</v>
      </c>
      <c r="B731" s="2">
        <v>0.161823629</v>
      </c>
      <c r="C731" s="17">
        <f>B731*2000</f>
        <v>323.64725799999997</v>
      </c>
      <c r="D731" s="2" t="s">
        <v>101</v>
      </c>
      <c r="E731" s="2" t="s">
        <v>559</v>
      </c>
      <c r="F731" s="2" t="s">
        <v>718</v>
      </c>
      <c r="G731" s="2" t="s">
        <v>723</v>
      </c>
      <c r="H731" s="2" t="s">
        <v>717</v>
      </c>
    </row>
    <row r="732" spans="1:8" hidden="1" x14ac:dyDescent="0.2">
      <c r="A732" s="2">
        <v>30500708</v>
      </c>
      <c r="B732" s="3">
        <v>1.4210499999999999E-7</v>
      </c>
      <c r="C732" s="17">
        <f>B732*2000</f>
        <v>2.8420999999999996E-4</v>
      </c>
      <c r="D732" s="2" t="s">
        <v>101</v>
      </c>
      <c r="E732" s="2" t="s">
        <v>559</v>
      </c>
      <c r="F732" s="2" t="s">
        <v>718</v>
      </c>
      <c r="G732" s="2" t="s">
        <v>722</v>
      </c>
      <c r="H732" s="2" t="s">
        <v>261</v>
      </c>
    </row>
    <row r="733" spans="1:8" hidden="1" x14ac:dyDescent="0.2">
      <c r="A733" s="2">
        <v>30500715</v>
      </c>
      <c r="B733" s="3">
        <v>5.8500000000000001E-8</v>
      </c>
      <c r="C733" s="17">
        <f>B733*2000</f>
        <v>1.17E-4</v>
      </c>
      <c r="D733" s="2" t="s">
        <v>101</v>
      </c>
      <c r="E733" s="2" t="s">
        <v>559</v>
      </c>
      <c r="F733" s="2" t="s">
        <v>718</v>
      </c>
      <c r="G733" s="2" t="s">
        <v>721</v>
      </c>
      <c r="H733" s="2" t="s">
        <v>261</v>
      </c>
    </row>
    <row r="734" spans="1:8" hidden="1" x14ac:dyDescent="0.2">
      <c r="A734" s="2">
        <v>30500719</v>
      </c>
      <c r="B734" s="3">
        <v>1.9695E-7</v>
      </c>
      <c r="C734" s="17">
        <f>B734*2000</f>
        <v>3.9389999999999998E-4</v>
      </c>
      <c r="D734" s="2" t="s">
        <v>101</v>
      </c>
      <c r="E734" s="2" t="s">
        <v>559</v>
      </c>
      <c r="F734" s="2" t="s">
        <v>718</v>
      </c>
      <c r="G734" s="2" t="s">
        <v>720</v>
      </c>
      <c r="H734" s="2" t="s">
        <v>717</v>
      </c>
    </row>
    <row r="735" spans="1:8" hidden="1" x14ac:dyDescent="0.2">
      <c r="A735" s="2">
        <v>30500799</v>
      </c>
      <c r="B735" s="3">
        <v>1.735755E-6</v>
      </c>
      <c r="C735" s="17">
        <f>B735*2000</f>
        <v>3.4715100000000001E-3</v>
      </c>
      <c r="D735" s="2" t="s">
        <v>101</v>
      </c>
      <c r="E735" s="2" t="s">
        <v>559</v>
      </c>
      <c r="F735" s="2" t="s">
        <v>718</v>
      </c>
      <c r="G735" s="2" t="s">
        <v>209</v>
      </c>
      <c r="H735" s="2" t="s">
        <v>717</v>
      </c>
    </row>
    <row r="736" spans="1:8" hidden="1" x14ac:dyDescent="0.2">
      <c r="A736" s="2">
        <v>30500840</v>
      </c>
      <c r="B736" s="2">
        <v>2.5999999999999999E-3</v>
      </c>
      <c r="C736" s="17">
        <f>B736*2000</f>
        <v>5.2</v>
      </c>
      <c r="D736" s="2" t="s">
        <v>101</v>
      </c>
      <c r="E736" s="2" t="s">
        <v>559</v>
      </c>
      <c r="F736" s="2" t="s">
        <v>713</v>
      </c>
      <c r="G736" s="2" t="s">
        <v>1339</v>
      </c>
      <c r="H736" s="2" t="s">
        <v>352</v>
      </c>
    </row>
    <row r="737" spans="1:8" hidden="1" x14ac:dyDescent="0.2">
      <c r="A737" s="2">
        <v>30500845</v>
      </c>
      <c r="B737" s="3">
        <v>7.30095E-6</v>
      </c>
      <c r="C737" s="17">
        <f>B737*2000</f>
        <v>1.4601899999999999E-2</v>
      </c>
      <c r="D737" s="2" t="s">
        <v>101</v>
      </c>
      <c r="E737" s="2" t="s">
        <v>559</v>
      </c>
      <c r="F737" s="2" t="s">
        <v>713</v>
      </c>
      <c r="G737" s="2" t="s">
        <v>1338</v>
      </c>
      <c r="H737" s="2" t="s">
        <v>352</v>
      </c>
    </row>
    <row r="738" spans="1:8" hidden="1" x14ac:dyDescent="0.2">
      <c r="A738" s="2">
        <v>30500850</v>
      </c>
      <c r="B738" s="2">
        <v>1.5141072E-2</v>
      </c>
      <c r="C738" s="17">
        <f>B738*2000</f>
        <v>30.282143999999999</v>
      </c>
      <c r="D738" s="2" t="s">
        <v>101</v>
      </c>
      <c r="E738" s="2" t="s">
        <v>559</v>
      </c>
      <c r="F738" s="2" t="s">
        <v>713</v>
      </c>
      <c r="G738" s="2" t="s">
        <v>714</v>
      </c>
      <c r="H738" s="2" t="s">
        <v>352</v>
      </c>
    </row>
    <row r="739" spans="1:8" hidden="1" x14ac:dyDescent="0.2">
      <c r="A739" s="2">
        <v>30500899</v>
      </c>
      <c r="B739" s="2">
        <v>5.0039799999999999E-4</v>
      </c>
      <c r="C739" s="17">
        <f>B739*2000</f>
        <v>1.000796</v>
      </c>
      <c r="D739" s="2" t="s">
        <v>101</v>
      </c>
      <c r="E739" s="2" t="s">
        <v>559</v>
      </c>
      <c r="F739" s="2" t="s">
        <v>713</v>
      </c>
      <c r="G739" s="2" t="s">
        <v>231</v>
      </c>
      <c r="H739" s="2" t="s">
        <v>352</v>
      </c>
    </row>
    <row r="740" spans="1:8" hidden="1" x14ac:dyDescent="0.2">
      <c r="A740" s="2">
        <v>30501001</v>
      </c>
      <c r="B740" s="2">
        <v>2E-3</v>
      </c>
      <c r="C740" s="17">
        <f>B740*2000</f>
        <v>4</v>
      </c>
      <c r="D740" s="2" t="s">
        <v>101</v>
      </c>
      <c r="E740" s="2" t="s">
        <v>559</v>
      </c>
      <c r="F740" s="2" t="s">
        <v>692</v>
      </c>
      <c r="G740" s="2" t="s">
        <v>710</v>
      </c>
      <c r="H740" s="2" t="s">
        <v>588</v>
      </c>
    </row>
    <row r="741" spans="1:8" hidden="1" x14ac:dyDescent="0.2">
      <c r="A741" s="2">
        <v>30501008</v>
      </c>
      <c r="B741" s="2">
        <v>0</v>
      </c>
      <c r="C741" s="17">
        <f>B741*2000</f>
        <v>0</v>
      </c>
      <c r="D741" s="2" t="s">
        <v>101</v>
      </c>
      <c r="E741" s="2" t="s">
        <v>559</v>
      </c>
      <c r="F741" s="2" t="s">
        <v>692</v>
      </c>
      <c r="G741" s="2" t="s">
        <v>709</v>
      </c>
      <c r="H741" s="2" t="s">
        <v>588</v>
      </c>
    </row>
    <row r="742" spans="1:8" hidden="1" x14ac:dyDescent="0.2">
      <c r="A742" s="2">
        <v>30501009</v>
      </c>
      <c r="B742" s="3">
        <v>1.4504143000000001E-7</v>
      </c>
      <c r="C742" s="17">
        <f>B742*2000</f>
        <v>2.9008286000000002E-4</v>
      </c>
      <c r="D742" s="2" t="s">
        <v>101</v>
      </c>
      <c r="E742" s="2" t="s">
        <v>559</v>
      </c>
      <c r="F742" s="2" t="s">
        <v>692</v>
      </c>
      <c r="G742" s="2" t="s">
        <v>708</v>
      </c>
      <c r="H742" s="2" t="s">
        <v>588</v>
      </c>
    </row>
    <row r="743" spans="1:8" hidden="1" x14ac:dyDescent="0.2">
      <c r="A743" s="2">
        <v>30501010</v>
      </c>
      <c r="B743" s="3">
        <v>1.4499999999999999E-7</v>
      </c>
      <c r="C743" s="17">
        <f>B743*2000</f>
        <v>2.9E-4</v>
      </c>
      <c r="D743" s="2" t="s">
        <v>101</v>
      </c>
      <c r="E743" s="2" t="s">
        <v>559</v>
      </c>
      <c r="F743" s="2" t="s">
        <v>692</v>
      </c>
      <c r="G743" s="2" t="s">
        <v>612</v>
      </c>
      <c r="H743" s="2" t="s">
        <v>588</v>
      </c>
    </row>
    <row r="744" spans="1:8" hidden="1" x14ac:dyDescent="0.2">
      <c r="A744" s="2">
        <v>30501011</v>
      </c>
      <c r="B744" s="2">
        <v>1.0219364999999999E-3</v>
      </c>
      <c r="C744" s="17">
        <f>B744*2000</f>
        <v>2.0438730000000001</v>
      </c>
      <c r="D744" s="2" t="s">
        <v>101</v>
      </c>
      <c r="E744" s="2" t="s">
        <v>559</v>
      </c>
      <c r="F744" s="2" t="s">
        <v>692</v>
      </c>
      <c r="G744" s="2" t="s">
        <v>707</v>
      </c>
      <c r="H744" s="2" t="s">
        <v>588</v>
      </c>
    </row>
    <row r="745" spans="1:8" hidden="1" x14ac:dyDescent="0.2">
      <c r="A745" s="2">
        <v>30501012</v>
      </c>
      <c r="B745" s="2">
        <v>0</v>
      </c>
      <c r="C745" s="17">
        <f>B745*2000</f>
        <v>0</v>
      </c>
      <c r="D745" s="2" t="s">
        <v>101</v>
      </c>
      <c r="E745" s="2" t="s">
        <v>559</v>
      </c>
      <c r="F745" s="2" t="s">
        <v>692</v>
      </c>
      <c r="G745" s="2" t="s">
        <v>585</v>
      </c>
      <c r="H745" s="2" t="s">
        <v>588</v>
      </c>
    </row>
    <row r="746" spans="1:8" hidden="1" x14ac:dyDescent="0.2">
      <c r="A746" s="2">
        <v>30501014</v>
      </c>
      <c r="B746" s="2">
        <v>0</v>
      </c>
      <c r="C746" s="17">
        <f>B746*2000</f>
        <v>0</v>
      </c>
      <c r="D746" s="2" t="s">
        <v>101</v>
      </c>
      <c r="E746" s="2" t="s">
        <v>559</v>
      </c>
      <c r="F746" s="2" t="s">
        <v>692</v>
      </c>
      <c r="G746" s="2" t="s">
        <v>706</v>
      </c>
      <c r="H746" s="2" t="s">
        <v>588</v>
      </c>
    </row>
    <row r="747" spans="1:8" hidden="1" x14ac:dyDescent="0.2">
      <c r="A747" s="2">
        <v>30501015</v>
      </c>
      <c r="B747" s="3">
        <v>9.376E-8</v>
      </c>
      <c r="C747" s="17">
        <f>B747*2000</f>
        <v>1.8751999999999999E-4</v>
      </c>
      <c r="D747" s="2" t="s">
        <v>101</v>
      </c>
      <c r="E747" s="2" t="s">
        <v>559</v>
      </c>
      <c r="F747" s="2" t="s">
        <v>692</v>
      </c>
      <c r="G747" s="2" t="s">
        <v>705</v>
      </c>
      <c r="H747" s="2" t="s">
        <v>588</v>
      </c>
    </row>
    <row r="748" spans="1:8" hidden="1" x14ac:dyDescent="0.2">
      <c r="A748" s="2">
        <v>30501022</v>
      </c>
      <c r="B748" s="3">
        <v>6.3650000000000003E-9</v>
      </c>
      <c r="C748" s="17">
        <f>B748*2000</f>
        <v>1.273E-5</v>
      </c>
      <c r="D748" s="2" t="s">
        <v>101</v>
      </c>
      <c r="E748" s="2" t="s">
        <v>559</v>
      </c>
      <c r="F748" s="2" t="s">
        <v>692</v>
      </c>
      <c r="G748" s="2" t="s">
        <v>704</v>
      </c>
      <c r="H748" s="2" t="s">
        <v>588</v>
      </c>
    </row>
    <row r="749" spans="1:8" hidden="1" x14ac:dyDescent="0.2">
      <c r="A749" s="2">
        <v>30501035</v>
      </c>
      <c r="B749" s="2">
        <v>0</v>
      </c>
      <c r="C749" s="17">
        <f>B749*2000</f>
        <v>0</v>
      </c>
      <c r="D749" s="2" t="s">
        <v>101</v>
      </c>
      <c r="E749" s="2" t="s">
        <v>559</v>
      </c>
      <c r="F749" s="2" t="s">
        <v>692</v>
      </c>
      <c r="G749" s="2" t="s">
        <v>702</v>
      </c>
      <c r="H749" s="2" t="s">
        <v>588</v>
      </c>
    </row>
    <row r="750" spans="1:8" hidden="1" x14ac:dyDescent="0.2">
      <c r="A750" s="2">
        <v>30501038</v>
      </c>
      <c r="B750" s="2">
        <v>6.45E-3</v>
      </c>
      <c r="C750" s="17">
        <f>B750*2000</f>
        <v>12.9</v>
      </c>
      <c r="D750" s="2" t="s">
        <v>101</v>
      </c>
      <c r="E750" s="2" t="s">
        <v>559</v>
      </c>
      <c r="F750" s="2" t="s">
        <v>692</v>
      </c>
      <c r="G750" s="2" t="s">
        <v>1337</v>
      </c>
      <c r="H750" s="2" t="s">
        <v>588</v>
      </c>
    </row>
    <row r="751" spans="1:8" hidden="1" x14ac:dyDescent="0.2">
      <c r="A751" s="2">
        <v>30501039</v>
      </c>
      <c r="B751" s="2">
        <v>0</v>
      </c>
      <c r="C751" s="17">
        <f>B751*2000</f>
        <v>0</v>
      </c>
      <c r="D751" s="2" t="s">
        <v>101</v>
      </c>
      <c r="E751" s="2" t="s">
        <v>559</v>
      </c>
      <c r="F751" s="2" t="s">
        <v>692</v>
      </c>
      <c r="G751" s="2" t="s">
        <v>701</v>
      </c>
      <c r="H751" s="2" t="s">
        <v>588</v>
      </c>
    </row>
    <row r="752" spans="1:8" hidden="1" x14ac:dyDescent="0.2">
      <c r="A752" s="2">
        <v>30501041</v>
      </c>
      <c r="B752" s="2">
        <v>0</v>
      </c>
      <c r="C752" s="17">
        <f>B752*2000</f>
        <v>0</v>
      </c>
      <c r="D752" s="2" t="s">
        <v>101</v>
      </c>
      <c r="E752" s="2" t="s">
        <v>559</v>
      </c>
      <c r="F752" s="2" t="s">
        <v>692</v>
      </c>
      <c r="G752" s="2" t="s">
        <v>1336</v>
      </c>
      <c r="H752" s="2" t="s">
        <v>588</v>
      </c>
    </row>
    <row r="753" spans="1:8" hidden="1" x14ac:dyDescent="0.2">
      <c r="A753" s="2">
        <v>30501045</v>
      </c>
      <c r="B753" s="3">
        <v>9.1499999999999992E-9</v>
      </c>
      <c r="C753" s="17">
        <f>B753*2000</f>
        <v>1.8299999999999998E-5</v>
      </c>
      <c r="D753" s="2" t="s">
        <v>101</v>
      </c>
      <c r="E753" s="2" t="s">
        <v>559</v>
      </c>
      <c r="F753" s="2" t="s">
        <v>692</v>
      </c>
      <c r="G753" s="2" t="s">
        <v>699</v>
      </c>
      <c r="H753" s="2" t="s">
        <v>588</v>
      </c>
    </row>
    <row r="754" spans="1:8" hidden="1" x14ac:dyDescent="0.2">
      <c r="A754" s="2">
        <v>30501049</v>
      </c>
      <c r="B754" s="2">
        <v>1.1521019999999999E-3</v>
      </c>
      <c r="C754" s="17">
        <f>B754*2000</f>
        <v>2.3042039999999999</v>
      </c>
      <c r="D754" s="2" t="s">
        <v>101</v>
      </c>
      <c r="E754" s="2" t="s">
        <v>559</v>
      </c>
      <c r="F754" s="2" t="s">
        <v>692</v>
      </c>
      <c r="G754" s="2" t="s">
        <v>696</v>
      </c>
      <c r="H754" s="2" t="s">
        <v>588</v>
      </c>
    </row>
    <row r="755" spans="1:8" hidden="1" x14ac:dyDescent="0.2">
      <c r="A755" s="2">
        <v>30501050</v>
      </c>
      <c r="B755" s="3">
        <v>3.162299E-6</v>
      </c>
      <c r="C755" s="17">
        <f>B755*2000</f>
        <v>6.3245979999999999E-3</v>
      </c>
      <c r="D755" s="2" t="s">
        <v>101</v>
      </c>
      <c r="E755" s="2" t="s">
        <v>559</v>
      </c>
      <c r="F755" s="2" t="s">
        <v>692</v>
      </c>
      <c r="G755" s="2" t="s">
        <v>695</v>
      </c>
      <c r="H755" s="2" t="s">
        <v>588</v>
      </c>
    </row>
    <row r="756" spans="1:8" hidden="1" x14ac:dyDescent="0.2">
      <c r="A756" s="2">
        <v>30501090</v>
      </c>
      <c r="B756" s="3">
        <v>2.193901E-7</v>
      </c>
      <c r="C756" s="17">
        <f>B756*2000</f>
        <v>4.3878020000000001E-4</v>
      </c>
      <c r="D756" s="2" t="s">
        <v>101</v>
      </c>
      <c r="E756" s="2" t="s">
        <v>559</v>
      </c>
      <c r="F756" s="2" t="s">
        <v>692</v>
      </c>
      <c r="G756" s="2" t="s">
        <v>693</v>
      </c>
      <c r="H756" s="2" t="s">
        <v>588</v>
      </c>
    </row>
    <row r="757" spans="1:8" hidden="1" x14ac:dyDescent="0.2">
      <c r="A757" s="2">
        <v>30501099</v>
      </c>
      <c r="B757" s="2">
        <v>1.6699999999999999E-4</v>
      </c>
      <c r="C757" s="17">
        <f>B757*2000</f>
        <v>0.33399999999999996</v>
      </c>
      <c r="D757" s="2" t="s">
        <v>101</v>
      </c>
      <c r="E757" s="2" t="s">
        <v>559</v>
      </c>
      <c r="F757" s="2" t="s">
        <v>692</v>
      </c>
      <c r="G757" s="2" t="s">
        <v>231</v>
      </c>
      <c r="H757" s="2" t="s">
        <v>588</v>
      </c>
    </row>
    <row r="758" spans="1:8" hidden="1" x14ac:dyDescent="0.2">
      <c r="A758" s="2">
        <v>30501107</v>
      </c>
      <c r="B758" s="2">
        <v>3.3300100000000003E-5</v>
      </c>
      <c r="C758" s="17">
        <f>B758*2000</f>
        <v>6.6600200000000012E-2</v>
      </c>
      <c r="D758" s="2" t="s">
        <v>101</v>
      </c>
      <c r="E758" s="2" t="s">
        <v>559</v>
      </c>
      <c r="F758" s="2" t="s">
        <v>685</v>
      </c>
      <c r="G758" s="2" t="s">
        <v>689</v>
      </c>
      <c r="H758" s="2" t="s">
        <v>261</v>
      </c>
    </row>
    <row r="759" spans="1:8" hidden="1" x14ac:dyDescent="0.2">
      <c r="A759" s="2">
        <v>30501109</v>
      </c>
      <c r="B759" s="2">
        <v>1.275002E-4</v>
      </c>
      <c r="C759" s="17">
        <f>B759*2000</f>
        <v>0.25500040000000002</v>
      </c>
      <c r="D759" s="2" t="s">
        <v>101</v>
      </c>
      <c r="E759" s="2" t="s">
        <v>559</v>
      </c>
      <c r="F759" s="2" t="s">
        <v>685</v>
      </c>
      <c r="G759" s="2" t="s">
        <v>688</v>
      </c>
      <c r="H759" s="2" t="s">
        <v>261</v>
      </c>
    </row>
    <row r="760" spans="1:8" hidden="1" x14ac:dyDescent="0.2">
      <c r="A760" s="2">
        <v>30501110</v>
      </c>
      <c r="B760" s="2">
        <v>3.4849999999999998E-3</v>
      </c>
      <c r="C760" s="17">
        <f>B760*2000</f>
        <v>6.97</v>
      </c>
      <c r="D760" s="2" t="s">
        <v>101</v>
      </c>
      <c r="E760" s="2" t="s">
        <v>559</v>
      </c>
      <c r="F760" s="2" t="s">
        <v>685</v>
      </c>
      <c r="G760" s="2" t="s">
        <v>687</v>
      </c>
      <c r="H760" s="2" t="s">
        <v>261</v>
      </c>
    </row>
    <row r="761" spans="1:8" hidden="1" x14ac:dyDescent="0.2">
      <c r="A761" s="2">
        <v>30501114</v>
      </c>
      <c r="B761" s="3">
        <v>5.1999999999999996E-10</v>
      </c>
      <c r="C761" s="17">
        <f>B761*2000</f>
        <v>1.04E-6</v>
      </c>
      <c r="D761" s="2" t="s">
        <v>101</v>
      </c>
      <c r="E761" s="2" t="s">
        <v>559</v>
      </c>
      <c r="F761" s="2" t="s">
        <v>685</v>
      </c>
      <c r="G761" s="2" t="s">
        <v>686</v>
      </c>
      <c r="H761" s="2" t="s">
        <v>261</v>
      </c>
    </row>
    <row r="762" spans="1:8" hidden="1" x14ac:dyDescent="0.2">
      <c r="A762" s="2">
        <v>30501199</v>
      </c>
      <c r="B762" s="3">
        <v>5.0000000000000004E-6</v>
      </c>
      <c r="C762" s="17">
        <f>B762*2000</f>
        <v>0.01</v>
      </c>
      <c r="D762" s="2" t="s">
        <v>101</v>
      </c>
      <c r="E762" s="2" t="s">
        <v>559</v>
      </c>
      <c r="F762" s="2" t="s">
        <v>685</v>
      </c>
      <c r="G762" s="2" t="s">
        <v>231</v>
      </c>
      <c r="H762" s="2" t="s">
        <v>352</v>
      </c>
    </row>
    <row r="763" spans="1:8" hidden="1" x14ac:dyDescent="0.2">
      <c r="A763" s="2">
        <v>30501202</v>
      </c>
      <c r="B763" s="2">
        <v>4.2999999999999999E-4</v>
      </c>
      <c r="C763" s="17">
        <f>B763*2000</f>
        <v>0.86</v>
      </c>
      <c r="D763" s="2" t="s">
        <v>101</v>
      </c>
      <c r="E763" s="2" t="s">
        <v>559</v>
      </c>
      <c r="F763" s="2" t="s">
        <v>680</v>
      </c>
      <c r="G763" s="2" t="s">
        <v>684</v>
      </c>
      <c r="H763" s="2" t="s">
        <v>352</v>
      </c>
    </row>
    <row r="764" spans="1:8" hidden="1" x14ac:dyDescent="0.2">
      <c r="A764" s="2">
        <v>30501203</v>
      </c>
      <c r="B764" s="2">
        <v>7.2999999999999996E-4</v>
      </c>
      <c r="C764" s="17">
        <f>B764*2000</f>
        <v>1.46</v>
      </c>
      <c r="D764" s="2" t="s">
        <v>101</v>
      </c>
      <c r="E764" s="2" t="s">
        <v>559</v>
      </c>
      <c r="F764" s="2" t="s">
        <v>680</v>
      </c>
      <c r="G764" s="2" t="s">
        <v>683</v>
      </c>
      <c r="H764" s="2" t="s">
        <v>352</v>
      </c>
    </row>
    <row r="765" spans="1:8" hidden="1" x14ac:dyDescent="0.2">
      <c r="A765" s="2">
        <v>30501204</v>
      </c>
      <c r="B765" s="2">
        <v>6.2326500000000002E-3</v>
      </c>
      <c r="C765" s="17">
        <f>B765*2000</f>
        <v>12.465300000000001</v>
      </c>
      <c r="D765" s="2" t="s">
        <v>101</v>
      </c>
      <c r="E765" s="2" t="s">
        <v>559</v>
      </c>
      <c r="F765" s="2" t="s">
        <v>680</v>
      </c>
      <c r="G765" s="2" t="s">
        <v>682</v>
      </c>
      <c r="H765" s="2" t="s">
        <v>352</v>
      </c>
    </row>
    <row r="766" spans="1:8" hidden="1" x14ac:dyDescent="0.2">
      <c r="A766" s="2">
        <v>30501217</v>
      </c>
      <c r="B766" s="2">
        <v>2.0860299999999999E-4</v>
      </c>
      <c r="C766" s="17">
        <f>B766*2000</f>
        <v>0.41720599999999997</v>
      </c>
      <c r="D766" s="2" t="s">
        <v>101</v>
      </c>
      <c r="E766" s="2" t="s">
        <v>559</v>
      </c>
      <c r="F766" s="2" t="s">
        <v>680</v>
      </c>
      <c r="G766" s="2" t="s">
        <v>681</v>
      </c>
      <c r="H766" s="2" t="s">
        <v>352</v>
      </c>
    </row>
    <row r="767" spans="1:8" hidden="1" x14ac:dyDescent="0.2">
      <c r="A767" s="2">
        <v>30501299</v>
      </c>
      <c r="B767" s="2">
        <v>6.5749999999999999E-5</v>
      </c>
      <c r="C767" s="17">
        <f>B767*2000</f>
        <v>0.13150000000000001</v>
      </c>
      <c r="D767" s="2" t="s">
        <v>101</v>
      </c>
      <c r="E767" s="2" t="s">
        <v>559</v>
      </c>
      <c r="F767" s="2" t="s">
        <v>680</v>
      </c>
      <c r="G767" s="2" t="s">
        <v>231</v>
      </c>
      <c r="H767" s="2" t="s">
        <v>352</v>
      </c>
    </row>
    <row r="768" spans="1:8" hidden="1" x14ac:dyDescent="0.2">
      <c r="A768" s="2">
        <v>30501401</v>
      </c>
      <c r="B768" s="2">
        <v>2.7150049999999999E-3</v>
      </c>
      <c r="C768" s="17">
        <f>B768*2000</f>
        <v>5.4300100000000002</v>
      </c>
      <c r="D768" s="2" t="s">
        <v>101</v>
      </c>
      <c r="E768" s="2" t="s">
        <v>559</v>
      </c>
      <c r="F768" s="2" t="s">
        <v>673</v>
      </c>
      <c r="G768" s="2" t="s">
        <v>679</v>
      </c>
      <c r="H768" s="2" t="s">
        <v>352</v>
      </c>
    </row>
    <row r="769" spans="1:8" hidden="1" x14ac:dyDescent="0.2">
      <c r="A769" s="2">
        <v>30501402</v>
      </c>
      <c r="B769" s="2">
        <v>2.3326711000000002E-3</v>
      </c>
      <c r="C769" s="17">
        <f>B769*2000</f>
        <v>4.6653422000000004</v>
      </c>
      <c r="D769" s="2" t="s">
        <v>101</v>
      </c>
      <c r="E769" s="2" t="s">
        <v>559</v>
      </c>
      <c r="F769" s="2" t="s">
        <v>673</v>
      </c>
      <c r="G769" s="2" t="s">
        <v>678</v>
      </c>
      <c r="H769" s="2" t="s">
        <v>352</v>
      </c>
    </row>
    <row r="770" spans="1:8" hidden="1" x14ac:dyDescent="0.2">
      <c r="A770" s="2">
        <v>30501403</v>
      </c>
      <c r="B770" s="2">
        <v>4.5560499999999999E-4</v>
      </c>
      <c r="C770" s="17">
        <f>B770*2000</f>
        <v>0.91120999999999996</v>
      </c>
      <c r="D770" s="2" t="s">
        <v>101</v>
      </c>
      <c r="E770" s="2" t="s">
        <v>559</v>
      </c>
      <c r="F770" s="2" t="s">
        <v>673</v>
      </c>
      <c r="G770" s="2" t="s">
        <v>677</v>
      </c>
      <c r="H770" s="2" t="s">
        <v>352</v>
      </c>
    </row>
    <row r="771" spans="1:8" hidden="1" x14ac:dyDescent="0.2">
      <c r="A771" s="2">
        <v>30501404</v>
      </c>
      <c r="B771" s="3">
        <v>3.0000000000000001E-6</v>
      </c>
      <c r="C771" s="17">
        <f>B771*2000</f>
        <v>6.0000000000000001E-3</v>
      </c>
      <c r="D771" s="2" t="s">
        <v>101</v>
      </c>
      <c r="E771" s="2" t="s">
        <v>559</v>
      </c>
      <c r="F771" s="2" t="s">
        <v>673</v>
      </c>
      <c r="G771" s="2" t="s">
        <v>676</v>
      </c>
      <c r="H771" s="2" t="s">
        <v>352</v>
      </c>
    </row>
    <row r="772" spans="1:8" hidden="1" x14ac:dyDescent="0.2">
      <c r="A772" s="2">
        <v>30501410</v>
      </c>
      <c r="B772" s="2">
        <v>7.0010476999999996E-3</v>
      </c>
      <c r="C772" s="17">
        <f>B772*2000</f>
        <v>14.0020954</v>
      </c>
      <c r="D772" s="2" t="s">
        <v>101</v>
      </c>
      <c r="E772" s="2" t="s">
        <v>559</v>
      </c>
      <c r="F772" s="2" t="s">
        <v>673</v>
      </c>
      <c r="G772" s="2" t="s">
        <v>674</v>
      </c>
      <c r="H772" s="2" t="s">
        <v>352</v>
      </c>
    </row>
    <row r="773" spans="1:8" hidden="1" x14ac:dyDescent="0.2">
      <c r="A773" s="2">
        <v>30501411</v>
      </c>
      <c r="B773" s="3">
        <v>9.4159999999999993E-6</v>
      </c>
      <c r="C773" s="17">
        <f>B773*2000</f>
        <v>1.8831999999999998E-2</v>
      </c>
      <c r="D773" s="2" t="s">
        <v>101</v>
      </c>
      <c r="E773" s="2" t="s">
        <v>559</v>
      </c>
      <c r="F773" s="2" t="s">
        <v>673</v>
      </c>
      <c r="G773" s="2" t="s">
        <v>209</v>
      </c>
      <c r="H773" s="2" t="s">
        <v>352</v>
      </c>
    </row>
    <row r="774" spans="1:8" hidden="1" x14ac:dyDescent="0.2">
      <c r="A774" s="2">
        <v>30501501</v>
      </c>
      <c r="B774" s="2">
        <v>0.21975636000000001</v>
      </c>
      <c r="C774" s="17">
        <f>B774*2000</f>
        <v>439.51272</v>
      </c>
      <c r="D774" s="2" t="s">
        <v>101</v>
      </c>
      <c r="E774" s="2" t="s">
        <v>559</v>
      </c>
      <c r="F774" s="2" t="s">
        <v>654</v>
      </c>
      <c r="G774" s="2" t="s">
        <v>671</v>
      </c>
      <c r="H774" s="2" t="s">
        <v>352</v>
      </c>
    </row>
    <row r="775" spans="1:8" hidden="1" x14ac:dyDescent="0.2">
      <c r="A775" s="2">
        <v>30501502</v>
      </c>
      <c r="B775" s="2">
        <v>1.6980540000000001E-4</v>
      </c>
      <c r="C775" s="17">
        <f>B775*2000</f>
        <v>0.33961079999999999</v>
      </c>
      <c r="D775" s="2" t="s">
        <v>101</v>
      </c>
      <c r="E775" s="2" t="s">
        <v>559</v>
      </c>
      <c r="F775" s="2" t="s">
        <v>654</v>
      </c>
      <c r="G775" s="2" t="s">
        <v>670</v>
      </c>
      <c r="H775" s="2" t="s">
        <v>352</v>
      </c>
    </row>
    <row r="776" spans="1:8" hidden="1" x14ac:dyDescent="0.2">
      <c r="A776" s="2">
        <v>30501503</v>
      </c>
      <c r="B776" s="2">
        <v>7.2585300000000005E-5</v>
      </c>
      <c r="C776" s="17">
        <f>B776*2000</f>
        <v>0.14517060000000001</v>
      </c>
      <c r="D776" s="2" t="s">
        <v>101</v>
      </c>
      <c r="E776" s="2" t="s">
        <v>559</v>
      </c>
      <c r="F776" s="2" t="s">
        <v>654</v>
      </c>
      <c r="G776" s="2" t="s">
        <v>538</v>
      </c>
      <c r="H776" s="2" t="s">
        <v>352</v>
      </c>
    </row>
    <row r="777" spans="1:8" hidden="1" x14ac:dyDescent="0.2">
      <c r="A777" s="2">
        <v>30501504</v>
      </c>
      <c r="B777" s="2">
        <v>1.4740447199999999E-2</v>
      </c>
      <c r="C777" s="17">
        <f>B777*2000</f>
        <v>29.4808944</v>
      </c>
      <c r="D777" s="2" t="s">
        <v>101</v>
      </c>
      <c r="E777" s="2" t="s">
        <v>559</v>
      </c>
      <c r="F777" s="2" t="s">
        <v>654</v>
      </c>
      <c r="G777" s="2" t="s">
        <v>669</v>
      </c>
      <c r="H777" s="2" t="s">
        <v>261</v>
      </c>
    </row>
    <row r="778" spans="1:8" hidden="1" x14ac:dyDescent="0.2">
      <c r="A778" s="2">
        <v>30501505</v>
      </c>
      <c r="B778" s="2">
        <v>3.2144999999999998E-4</v>
      </c>
      <c r="C778" s="17">
        <f>B778*2000</f>
        <v>0.64289999999999992</v>
      </c>
      <c r="D778" s="2" t="s">
        <v>101</v>
      </c>
      <c r="E778" s="2" t="s">
        <v>559</v>
      </c>
      <c r="F778" s="2" t="s">
        <v>654</v>
      </c>
      <c r="G778" s="2" t="s">
        <v>668</v>
      </c>
      <c r="H778" s="2" t="s">
        <v>352</v>
      </c>
    </row>
    <row r="779" spans="1:8" hidden="1" x14ac:dyDescent="0.2">
      <c r="A779" s="2">
        <v>30501507</v>
      </c>
      <c r="B779" s="3">
        <v>7.4999999999999997E-8</v>
      </c>
      <c r="C779" s="17">
        <f>B779*2000</f>
        <v>1.4999999999999999E-4</v>
      </c>
      <c r="D779" s="2" t="s">
        <v>101</v>
      </c>
      <c r="E779" s="2" t="s">
        <v>559</v>
      </c>
      <c r="F779" s="2" t="s">
        <v>654</v>
      </c>
      <c r="G779" s="2" t="s">
        <v>667</v>
      </c>
      <c r="H779" s="2" t="s">
        <v>352</v>
      </c>
    </row>
    <row r="780" spans="1:8" hidden="1" x14ac:dyDescent="0.2">
      <c r="A780" s="2">
        <v>30501509</v>
      </c>
      <c r="B780" s="3">
        <v>3.9912500000000002E-7</v>
      </c>
      <c r="C780" s="17">
        <f>B780*2000</f>
        <v>7.9825000000000002E-4</v>
      </c>
      <c r="D780" s="2" t="s">
        <v>101</v>
      </c>
      <c r="E780" s="2" t="s">
        <v>559</v>
      </c>
      <c r="F780" s="2" t="s">
        <v>654</v>
      </c>
      <c r="G780" s="2" t="s">
        <v>666</v>
      </c>
      <c r="H780" s="2" t="s">
        <v>261</v>
      </c>
    </row>
    <row r="781" spans="1:8" hidden="1" x14ac:dyDescent="0.2">
      <c r="A781" s="2">
        <v>30501510</v>
      </c>
      <c r="B781" s="3">
        <v>1.3979999999999999E-7</v>
      </c>
      <c r="C781" s="17">
        <f>B781*2000</f>
        <v>2.7959999999999997E-4</v>
      </c>
      <c r="D781" s="2" t="s">
        <v>101</v>
      </c>
      <c r="E781" s="2" t="s">
        <v>559</v>
      </c>
      <c r="F781" s="2" t="s">
        <v>654</v>
      </c>
      <c r="G781" s="2" t="s">
        <v>665</v>
      </c>
      <c r="H781" s="2" t="s">
        <v>261</v>
      </c>
    </row>
    <row r="782" spans="1:8" hidden="1" x14ac:dyDescent="0.2">
      <c r="A782" s="2">
        <v>30501511</v>
      </c>
      <c r="B782" s="2">
        <v>1.4021486499999999E-2</v>
      </c>
      <c r="C782" s="17">
        <f>B782*2000</f>
        <v>28.042973</v>
      </c>
      <c r="D782" s="2" t="s">
        <v>101</v>
      </c>
      <c r="E782" s="2" t="s">
        <v>559</v>
      </c>
      <c r="F782" s="2" t="s">
        <v>654</v>
      </c>
      <c r="G782" s="2" t="s">
        <v>664</v>
      </c>
      <c r="H782" s="2" t="s">
        <v>352</v>
      </c>
    </row>
    <row r="783" spans="1:8" hidden="1" x14ac:dyDescent="0.2">
      <c r="A783" s="2">
        <v>30501512</v>
      </c>
      <c r="B783" s="2">
        <v>1.2724709999999999E-4</v>
      </c>
      <c r="C783" s="17">
        <f>B783*2000</f>
        <v>0.2544942</v>
      </c>
      <c r="D783" s="2" t="s">
        <v>101</v>
      </c>
      <c r="E783" s="2" t="s">
        <v>559</v>
      </c>
      <c r="F783" s="2" t="s">
        <v>654</v>
      </c>
      <c r="G783" s="2" t="s">
        <v>663</v>
      </c>
      <c r="H783" s="2" t="s">
        <v>352</v>
      </c>
    </row>
    <row r="784" spans="1:8" hidden="1" x14ac:dyDescent="0.2">
      <c r="A784" s="2">
        <v>30501513</v>
      </c>
      <c r="B784" s="2">
        <v>7.5720499999999994E-5</v>
      </c>
      <c r="C784" s="17">
        <f>B784*2000</f>
        <v>0.15144099999999999</v>
      </c>
      <c r="D784" s="2" t="s">
        <v>101</v>
      </c>
      <c r="E784" s="2" t="s">
        <v>559</v>
      </c>
      <c r="F784" s="2" t="s">
        <v>654</v>
      </c>
      <c r="G784" s="2" t="s">
        <v>662</v>
      </c>
      <c r="H784" s="2" t="s">
        <v>352</v>
      </c>
    </row>
    <row r="785" spans="1:8" hidden="1" x14ac:dyDescent="0.2">
      <c r="A785" s="2">
        <v>30501514</v>
      </c>
      <c r="B785" s="3">
        <v>9.0999999999999994E-8</v>
      </c>
      <c r="C785" s="17">
        <f>B785*2000</f>
        <v>1.8199999999999998E-4</v>
      </c>
      <c r="D785" s="2" t="s">
        <v>101</v>
      </c>
      <c r="E785" s="2" t="s">
        <v>559</v>
      </c>
      <c r="F785" s="2" t="s">
        <v>654</v>
      </c>
      <c r="G785" s="2" t="s">
        <v>661</v>
      </c>
      <c r="H785" s="2" t="s">
        <v>261</v>
      </c>
    </row>
    <row r="786" spans="1:8" hidden="1" x14ac:dyDescent="0.2">
      <c r="A786" s="2">
        <v>30501515</v>
      </c>
      <c r="B786" s="3">
        <v>2.8999999999999998E-7</v>
      </c>
      <c r="C786" s="17">
        <f>B786*2000</f>
        <v>5.8E-4</v>
      </c>
      <c r="D786" s="2" t="s">
        <v>101</v>
      </c>
      <c r="E786" s="2" t="s">
        <v>559</v>
      </c>
      <c r="F786" s="2" t="s">
        <v>654</v>
      </c>
      <c r="G786" s="2" t="s">
        <v>660</v>
      </c>
      <c r="H786" s="2" t="s">
        <v>352</v>
      </c>
    </row>
    <row r="787" spans="1:8" hidden="1" x14ac:dyDescent="0.2">
      <c r="A787" s="2">
        <v>30501516</v>
      </c>
      <c r="B787" s="3">
        <v>1.057E-7</v>
      </c>
      <c r="C787" s="17">
        <f>B787*2000</f>
        <v>2.1139999999999999E-4</v>
      </c>
      <c r="D787" s="2" t="s">
        <v>101</v>
      </c>
      <c r="E787" s="2" t="s">
        <v>559</v>
      </c>
      <c r="F787" s="2" t="s">
        <v>654</v>
      </c>
      <c r="G787" s="2" t="s">
        <v>659</v>
      </c>
      <c r="H787" s="2" t="s">
        <v>352</v>
      </c>
    </row>
    <row r="788" spans="1:8" hidden="1" x14ac:dyDescent="0.2">
      <c r="A788" s="2">
        <v>30501520</v>
      </c>
      <c r="B788" s="2">
        <v>1.9846686E-3</v>
      </c>
      <c r="C788" s="17">
        <f>B788*2000</f>
        <v>3.9693372</v>
      </c>
      <c r="D788" s="2" t="s">
        <v>101</v>
      </c>
      <c r="E788" s="2" t="s">
        <v>559</v>
      </c>
      <c r="F788" s="2" t="s">
        <v>654</v>
      </c>
      <c r="G788" s="2" t="s">
        <v>657</v>
      </c>
      <c r="H788" s="2" t="s">
        <v>352</v>
      </c>
    </row>
    <row r="789" spans="1:8" hidden="1" x14ac:dyDescent="0.2">
      <c r="A789" s="2">
        <v>30501521</v>
      </c>
      <c r="B789" s="3">
        <v>1.2499999999999999E-7</v>
      </c>
      <c r="C789" s="17">
        <f>B789*2000</f>
        <v>2.5000000000000001E-4</v>
      </c>
      <c r="D789" s="2" t="s">
        <v>101</v>
      </c>
      <c r="E789" s="2" t="s">
        <v>559</v>
      </c>
      <c r="F789" s="2" t="s">
        <v>654</v>
      </c>
      <c r="G789" s="2" t="s">
        <v>656</v>
      </c>
      <c r="H789" s="2" t="s">
        <v>352</v>
      </c>
    </row>
    <row r="790" spans="1:8" hidden="1" x14ac:dyDescent="0.2">
      <c r="A790" s="2">
        <v>30501522</v>
      </c>
      <c r="B790" s="3">
        <v>8.4720000000000002E-7</v>
      </c>
      <c r="C790" s="17">
        <f>B790*2000</f>
        <v>1.6944E-3</v>
      </c>
      <c r="D790" s="2" t="s">
        <v>101</v>
      </c>
      <c r="E790" s="2" t="s">
        <v>559</v>
      </c>
      <c r="F790" s="2" t="s">
        <v>654</v>
      </c>
      <c r="G790" s="2" t="s">
        <v>655</v>
      </c>
      <c r="H790" s="2" t="s">
        <v>352</v>
      </c>
    </row>
    <row r="791" spans="1:8" hidden="1" x14ac:dyDescent="0.2">
      <c r="A791" s="2">
        <v>30501599</v>
      </c>
      <c r="B791" s="2">
        <v>9.8417099999999997E-5</v>
      </c>
      <c r="C791" s="17">
        <f>B791*2000</f>
        <v>0.19683419999999999</v>
      </c>
      <c r="D791" s="2" t="s">
        <v>101</v>
      </c>
      <c r="E791" s="2" t="s">
        <v>559</v>
      </c>
      <c r="F791" s="2" t="s">
        <v>654</v>
      </c>
      <c r="G791" s="2" t="s">
        <v>507</v>
      </c>
      <c r="H791" s="2" t="s">
        <v>352</v>
      </c>
    </row>
    <row r="792" spans="1:8" hidden="1" x14ac:dyDescent="0.2">
      <c r="A792" s="2">
        <v>30501601</v>
      </c>
      <c r="B792" s="3">
        <v>1.2499999999999999E-7</v>
      </c>
      <c r="C792" s="17">
        <f>B792*2000</f>
        <v>2.5000000000000001E-4</v>
      </c>
      <c r="D792" s="2" t="s">
        <v>101</v>
      </c>
      <c r="E792" s="2" t="s">
        <v>559</v>
      </c>
      <c r="F792" s="2" t="s">
        <v>641</v>
      </c>
      <c r="G792" s="2" t="s">
        <v>632</v>
      </c>
      <c r="H792" s="2" t="s">
        <v>352</v>
      </c>
    </row>
    <row r="793" spans="1:8" hidden="1" x14ac:dyDescent="0.2">
      <c r="A793" s="2">
        <v>30501602</v>
      </c>
      <c r="B793" s="2">
        <v>0</v>
      </c>
      <c r="C793" s="17">
        <f>B793*2000</f>
        <v>0</v>
      </c>
      <c r="D793" s="2" t="s">
        <v>101</v>
      </c>
      <c r="E793" s="2" t="s">
        <v>559</v>
      </c>
      <c r="F793" s="2" t="s">
        <v>641</v>
      </c>
      <c r="G793" s="2" t="s">
        <v>631</v>
      </c>
      <c r="H793" s="2" t="s">
        <v>352</v>
      </c>
    </row>
    <row r="794" spans="1:8" hidden="1" x14ac:dyDescent="0.2">
      <c r="A794" s="2">
        <v>30501603</v>
      </c>
      <c r="B794" s="2">
        <v>6.3588000000000004E-3</v>
      </c>
      <c r="C794" s="17">
        <f>B794*2000</f>
        <v>12.717600000000001</v>
      </c>
      <c r="D794" s="2" t="s">
        <v>101</v>
      </c>
      <c r="E794" s="2" t="s">
        <v>559</v>
      </c>
      <c r="F794" s="2" t="s">
        <v>641</v>
      </c>
      <c r="G794" s="2" t="s">
        <v>653</v>
      </c>
      <c r="H794" s="2" t="s">
        <v>352</v>
      </c>
    </row>
    <row r="795" spans="1:8" hidden="1" x14ac:dyDescent="0.2">
      <c r="A795" s="2">
        <v>30501604</v>
      </c>
      <c r="B795" s="2">
        <v>5.0716619999999997E-2</v>
      </c>
      <c r="C795" s="17">
        <f>B795*2000</f>
        <v>101.43324</v>
      </c>
      <c r="D795" s="2" t="s">
        <v>101</v>
      </c>
      <c r="E795" s="2" t="s">
        <v>559</v>
      </c>
      <c r="F795" s="2" t="s">
        <v>641</v>
      </c>
      <c r="G795" s="2" t="s">
        <v>652</v>
      </c>
      <c r="H795" s="2" t="s">
        <v>352</v>
      </c>
    </row>
    <row r="796" spans="1:8" hidden="1" x14ac:dyDescent="0.2">
      <c r="A796" s="2">
        <v>30501607</v>
      </c>
      <c r="B796" s="3">
        <v>3.190086E-7</v>
      </c>
      <c r="C796" s="17">
        <f>B796*2000</f>
        <v>6.3801720000000001E-4</v>
      </c>
      <c r="D796" s="2" t="s">
        <v>101</v>
      </c>
      <c r="E796" s="2" t="s">
        <v>559</v>
      </c>
      <c r="F796" s="2" t="s">
        <v>641</v>
      </c>
      <c r="G796" s="2" t="s">
        <v>651</v>
      </c>
      <c r="H796" s="2" t="s">
        <v>261</v>
      </c>
    </row>
    <row r="797" spans="1:8" hidden="1" x14ac:dyDescent="0.2">
      <c r="A797" s="2">
        <v>30501608</v>
      </c>
      <c r="B797" s="3">
        <v>3.9848250000000002E-7</v>
      </c>
      <c r="C797" s="17">
        <f>B797*2000</f>
        <v>7.9696500000000006E-4</v>
      </c>
      <c r="D797" s="2" t="s">
        <v>101</v>
      </c>
      <c r="E797" s="2" t="s">
        <v>559</v>
      </c>
      <c r="F797" s="2" t="s">
        <v>641</v>
      </c>
      <c r="G797" s="2" t="s">
        <v>650</v>
      </c>
      <c r="H797" s="2" t="s">
        <v>261</v>
      </c>
    </row>
    <row r="798" spans="1:8" hidden="1" x14ac:dyDescent="0.2">
      <c r="A798" s="2">
        <v>30501609</v>
      </c>
      <c r="B798" s="3">
        <v>3.6100000000000002E-7</v>
      </c>
      <c r="C798" s="17">
        <f>B798*2000</f>
        <v>7.2199999999999999E-4</v>
      </c>
      <c r="D798" s="2" t="s">
        <v>101</v>
      </c>
      <c r="E798" s="2" t="s">
        <v>559</v>
      </c>
      <c r="F798" s="2" t="s">
        <v>641</v>
      </c>
      <c r="G798" s="2" t="s">
        <v>649</v>
      </c>
      <c r="H798" s="2" t="s">
        <v>352</v>
      </c>
    </row>
    <row r="799" spans="1:8" hidden="1" x14ac:dyDescent="0.2">
      <c r="A799" s="2">
        <v>30501610</v>
      </c>
      <c r="B799" s="3">
        <v>3.2810000000000001E-9</v>
      </c>
      <c r="C799" s="17">
        <f>B799*2000</f>
        <v>6.562E-6</v>
      </c>
      <c r="D799" s="2" t="s">
        <v>101</v>
      </c>
      <c r="E799" s="2" t="s">
        <v>559</v>
      </c>
      <c r="F799" s="2" t="s">
        <v>641</v>
      </c>
      <c r="G799" s="2" t="s">
        <v>648</v>
      </c>
      <c r="H799" s="2" t="s">
        <v>261</v>
      </c>
    </row>
    <row r="800" spans="1:8" hidden="1" x14ac:dyDescent="0.2">
      <c r="A800" s="2">
        <v>30501613</v>
      </c>
      <c r="B800" s="2">
        <v>0</v>
      </c>
      <c r="C800" s="17">
        <f>B800*2000</f>
        <v>0</v>
      </c>
      <c r="D800" s="2" t="s">
        <v>101</v>
      </c>
      <c r="E800" s="2" t="s">
        <v>559</v>
      </c>
      <c r="F800" s="2" t="s">
        <v>641</v>
      </c>
      <c r="G800" s="2" t="s">
        <v>1335</v>
      </c>
      <c r="H800" s="2" t="s">
        <v>261</v>
      </c>
    </row>
    <row r="801" spans="1:8" hidden="1" x14ac:dyDescent="0.2">
      <c r="A801" s="2">
        <v>30501618</v>
      </c>
      <c r="B801" s="2">
        <v>3.0245000000000001E-2</v>
      </c>
      <c r="C801" s="17">
        <f>B801*2000</f>
        <v>60.49</v>
      </c>
      <c r="D801" s="2" t="s">
        <v>101</v>
      </c>
      <c r="E801" s="2" t="s">
        <v>559</v>
      </c>
      <c r="F801" s="2" t="s">
        <v>641</v>
      </c>
      <c r="G801" s="2" t="s">
        <v>646</v>
      </c>
      <c r="H801" s="2" t="s">
        <v>352</v>
      </c>
    </row>
    <row r="802" spans="1:8" hidden="1" x14ac:dyDescent="0.2">
      <c r="A802" s="2">
        <v>30501620</v>
      </c>
      <c r="B802" s="2">
        <v>2.5999999999999999E-3</v>
      </c>
      <c r="C802" s="17">
        <f>B802*2000</f>
        <v>5.2</v>
      </c>
      <c r="D802" s="2" t="s">
        <v>101</v>
      </c>
      <c r="E802" s="2" t="s">
        <v>559</v>
      </c>
      <c r="F802" s="2" t="s">
        <v>641</v>
      </c>
      <c r="G802" s="2" t="s">
        <v>645</v>
      </c>
      <c r="H802" s="2" t="s">
        <v>352</v>
      </c>
    </row>
    <row r="803" spans="1:8" hidden="1" x14ac:dyDescent="0.2">
      <c r="A803" s="2">
        <v>30501621</v>
      </c>
      <c r="B803" s="2">
        <v>4.1175000000000003E-2</v>
      </c>
      <c r="C803" s="17">
        <f>B803*2000</f>
        <v>82.350000000000009</v>
      </c>
      <c r="D803" s="2" t="s">
        <v>101</v>
      </c>
      <c r="E803" s="2" t="s">
        <v>559</v>
      </c>
      <c r="F803" s="2" t="s">
        <v>641</v>
      </c>
      <c r="G803" s="2" t="s">
        <v>644</v>
      </c>
      <c r="H803" s="2" t="s">
        <v>352</v>
      </c>
    </row>
    <row r="804" spans="1:8" hidden="1" x14ac:dyDescent="0.2">
      <c r="A804" s="2">
        <v>30501622</v>
      </c>
      <c r="B804" s="2">
        <v>3.0000000000000001E-3</v>
      </c>
      <c r="C804" s="17">
        <f>B804*2000</f>
        <v>6</v>
      </c>
      <c r="D804" s="2" t="s">
        <v>101</v>
      </c>
      <c r="E804" s="2" t="s">
        <v>559</v>
      </c>
      <c r="F804" s="2" t="s">
        <v>641</v>
      </c>
      <c r="G804" s="2" t="s">
        <v>643</v>
      </c>
      <c r="H804" s="2" t="s">
        <v>352</v>
      </c>
    </row>
    <row r="805" spans="1:8" hidden="1" x14ac:dyDescent="0.2">
      <c r="A805" s="2">
        <v>30501650</v>
      </c>
      <c r="B805" s="2">
        <v>3.9237199999999998E-5</v>
      </c>
      <c r="C805" s="17">
        <f>B805*2000</f>
        <v>7.84744E-2</v>
      </c>
      <c r="D805" s="2" t="s">
        <v>101</v>
      </c>
      <c r="E805" s="2" t="s">
        <v>559</v>
      </c>
      <c r="F805" s="2" t="s">
        <v>641</v>
      </c>
      <c r="G805" s="2" t="s">
        <v>640</v>
      </c>
      <c r="H805" s="2" t="s">
        <v>588</v>
      </c>
    </row>
    <row r="806" spans="1:8" hidden="1" x14ac:dyDescent="0.2">
      <c r="A806" s="2">
        <v>30501701</v>
      </c>
      <c r="B806" s="2">
        <v>5.412708E-4</v>
      </c>
      <c r="C806" s="17">
        <f>B806*2000</f>
        <v>1.0825416000000001</v>
      </c>
      <c r="D806" s="2" t="s">
        <v>101</v>
      </c>
      <c r="E806" s="2" t="s">
        <v>559</v>
      </c>
      <c r="F806" s="2" t="s">
        <v>638</v>
      </c>
      <c r="G806" s="2" t="s">
        <v>639</v>
      </c>
      <c r="H806" s="2" t="s">
        <v>352</v>
      </c>
    </row>
    <row r="807" spans="1:8" hidden="1" x14ac:dyDescent="0.2">
      <c r="A807" s="2">
        <v>30501703</v>
      </c>
      <c r="B807" s="2">
        <v>3.3400000000000001E-3</v>
      </c>
      <c r="C807" s="17">
        <f>B807*2000</f>
        <v>6.6800000000000006</v>
      </c>
      <c r="D807" s="2" t="s">
        <v>101</v>
      </c>
      <c r="E807" s="2" t="s">
        <v>559</v>
      </c>
      <c r="F807" s="2" t="s">
        <v>638</v>
      </c>
      <c r="G807" s="2" t="s">
        <v>637</v>
      </c>
      <c r="H807" s="2" t="s">
        <v>352</v>
      </c>
    </row>
    <row r="808" spans="1:8" hidden="1" x14ac:dyDescent="0.2">
      <c r="A808" s="2">
        <v>30501801</v>
      </c>
      <c r="B808" s="3">
        <v>5.2000000000000002E-8</v>
      </c>
      <c r="C808" s="17">
        <f>B808*2000</f>
        <v>1.0400000000000001E-4</v>
      </c>
      <c r="D808" s="2" t="s">
        <v>101</v>
      </c>
      <c r="E808" s="2" t="s">
        <v>559</v>
      </c>
      <c r="F808" s="2" t="s">
        <v>636</v>
      </c>
      <c r="G808" s="2" t="s">
        <v>635</v>
      </c>
      <c r="H808" s="2" t="s">
        <v>352</v>
      </c>
    </row>
    <row r="809" spans="1:8" hidden="1" x14ac:dyDescent="0.2">
      <c r="A809" s="2">
        <v>30501903</v>
      </c>
      <c r="B809" s="2">
        <v>2.0015000000000001E-5</v>
      </c>
      <c r="C809" s="17">
        <f>B809*2000</f>
        <v>4.0030000000000003E-2</v>
      </c>
      <c r="D809" s="2" t="s">
        <v>101</v>
      </c>
      <c r="E809" s="2" t="s">
        <v>559</v>
      </c>
      <c r="F809" s="2" t="s">
        <v>634</v>
      </c>
      <c r="G809" s="2" t="s">
        <v>633</v>
      </c>
      <c r="H809" s="2" t="s">
        <v>261</v>
      </c>
    </row>
    <row r="810" spans="1:8" hidden="1" x14ac:dyDescent="0.2">
      <c r="A810" s="2">
        <v>30502001</v>
      </c>
      <c r="B810" s="3">
        <v>5.0031234999999997E-6</v>
      </c>
      <c r="C810" s="17">
        <f>B810*2000</f>
        <v>1.0006246999999999E-2</v>
      </c>
      <c r="D810" s="2" t="s">
        <v>101</v>
      </c>
      <c r="E810" s="2" t="s">
        <v>559</v>
      </c>
      <c r="F810" s="2" t="s">
        <v>621</v>
      </c>
      <c r="G810" s="2" t="s">
        <v>632</v>
      </c>
      <c r="H810" s="2" t="s">
        <v>352</v>
      </c>
    </row>
    <row r="811" spans="1:8" hidden="1" x14ac:dyDescent="0.2">
      <c r="A811" s="2">
        <v>30502002</v>
      </c>
      <c r="B811" s="2">
        <v>0</v>
      </c>
      <c r="C811" s="17">
        <f>B811*2000</f>
        <v>0</v>
      </c>
      <c r="D811" s="2" t="s">
        <v>101</v>
      </c>
      <c r="E811" s="2" t="s">
        <v>559</v>
      </c>
      <c r="F811" s="2" t="s">
        <v>621</v>
      </c>
      <c r="G811" s="2" t="s">
        <v>631</v>
      </c>
      <c r="H811" s="2" t="s">
        <v>352</v>
      </c>
    </row>
    <row r="812" spans="1:8" hidden="1" x14ac:dyDescent="0.2">
      <c r="A812" s="2">
        <v>30502003</v>
      </c>
      <c r="B812" s="3">
        <v>8.3850000000000003E-9</v>
      </c>
      <c r="C812" s="17">
        <f>B812*2000</f>
        <v>1.677E-5</v>
      </c>
      <c r="D812" s="2" t="s">
        <v>101</v>
      </c>
      <c r="E812" s="2" t="s">
        <v>559</v>
      </c>
      <c r="F812" s="2" t="s">
        <v>621</v>
      </c>
      <c r="G812" s="2" t="s">
        <v>630</v>
      </c>
      <c r="H812" s="2" t="s">
        <v>352</v>
      </c>
    </row>
    <row r="813" spans="1:8" hidden="1" x14ac:dyDescent="0.2">
      <c r="A813" s="2">
        <v>30502006</v>
      </c>
      <c r="B813" s="2">
        <v>9.4703455300000003E-2</v>
      </c>
      <c r="C813" s="17">
        <f>B813*2000</f>
        <v>189.4069106</v>
      </c>
      <c r="D813" s="2" t="s">
        <v>101</v>
      </c>
      <c r="E813" s="2" t="s">
        <v>559</v>
      </c>
      <c r="F813" s="2" t="s">
        <v>621</v>
      </c>
      <c r="G813" s="2" t="s">
        <v>628</v>
      </c>
      <c r="H813" s="2" t="s">
        <v>352</v>
      </c>
    </row>
    <row r="814" spans="1:8" hidden="1" x14ac:dyDescent="0.2">
      <c r="A814" s="2">
        <v>30502007</v>
      </c>
      <c r="B814" s="2">
        <v>5.0000000000000002E-5</v>
      </c>
      <c r="C814" s="17">
        <f>B814*2000</f>
        <v>0.1</v>
      </c>
      <c r="D814" s="2" t="s">
        <v>101</v>
      </c>
      <c r="E814" s="2" t="s">
        <v>559</v>
      </c>
      <c r="F814" s="2" t="s">
        <v>621</v>
      </c>
      <c r="G814" s="2" t="s">
        <v>627</v>
      </c>
      <c r="H814" s="2" t="s">
        <v>261</v>
      </c>
    </row>
    <row r="815" spans="1:8" hidden="1" x14ac:dyDescent="0.2">
      <c r="A815" s="2">
        <v>30502009</v>
      </c>
      <c r="B815" s="2">
        <v>4.4832900000000002E-4</v>
      </c>
      <c r="C815" s="17">
        <f>B815*2000</f>
        <v>0.89665800000000007</v>
      </c>
      <c r="D815" s="2" t="s">
        <v>101</v>
      </c>
      <c r="E815" s="2" t="s">
        <v>559</v>
      </c>
      <c r="F815" s="2" t="s">
        <v>621</v>
      </c>
      <c r="G815" s="2" t="s">
        <v>626</v>
      </c>
      <c r="H815" s="2" t="s">
        <v>588</v>
      </c>
    </row>
    <row r="816" spans="1:8" hidden="1" x14ac:dyDescent="0.2">
      <c r="A816" s="2">
        <v>30502010</v>
      </c>
      <c r="B816" s="3">
        <v>3.8620210000000004E-6</v>
      </c>
      <c r="C816" s="17">
        <f>B816*2000</f>
        <v>7.7240420000000004E-3</v>
      </c>
      <c r="D816" s="2" t="s">
        <v>101</v>
      </c>
      <c r="E816" s="2" t="s">
        <v>559</v>
      </c>
      <c r="F816" s="2" t="s">
        <v>621</v>
      </c>
      <c r="G816" s="2" t="s">
        <v>625</v>
      </c>
      <c r="H816" s="2" t="s">
        <v>588</v>
      </c>
    </row>
    <row r="817" spans="1:8" hidden="1" x14ac:dyDescent="0.2">
      <c r="A817" s="2">
        <v>30502011</v>
      </c>
      <c r="B817" s="2">
        <v>1.3883090000000001E-4</v>
      </c>
      <c r="C817" s="17">
        <f>B817*2000</f>
        <v>0.27766180000000001</v>
      </c>
      <c r="D817" s="2" t="s">
        <v>101</v>
      </c>
      <c r="E817" s="2" t="s">
        <v>559</v>
      </c>
      <c r="F817" s="2" t="s">
        <v>621</v>
      </c>
      <c r="G817" s="2" t="s">
        <v>615</v>
      </c>
      <c r="H817" s="2" t="s">
        <v>261</v>
      </c>
    </row>
    <row r="818" spans="1:8" hidden="1" x14ac:dyDescent="0.2">
      <c r="A818" s="2">
        <v>30502013</v>
      </c>
      <c r="B818" s="2">
        <v>0</v>
      </c>
      <c r="C818" s="17">
        <f>B818*2000</f>
        <v>0</v>
      </c>
      <c r="D818" s="2" t="s">
        <v>101</v>
      </c>
      <c r="E818" s="2" t="s">
        <v>559</v>
      </c>
      <c r="F818" s="2" t="s">
        <v>621</v>
      </c>
      <c r="G818" s="2" t="s">
        <v>624</v>
      </c>
      <c r="H818" s="2" t="s">
        <v>352</v>
      </c>
    </row>
    <row r="819" spans="1:8" hidden="1" x14ac:dyDescent="0.2">
      <c r="A819" s="2">
        <v>30502015</v>
      </c>
      <c r="B819" s="2">
        <v>0</v>
      </c>
      <c r="C819" s="17">
        <f>B819*2000</f>
        <v>0</v>
      </c>
      <c r="D819" s="2" t="s">
        <v>101</v>
      </c>
      <c r="E819" s="2" t="s">
        <v>559</v>
      </c>
      <c r="F819" s="2" t="s">
        <v>621</v>
      </c>
      <c r="G819" s="2" t="s">
        <v>623</v>
      </c>
      <c r="H819" s="2" t="s">
        <v>352</v>
      </c>
    </row>
    <row r="820" spans="1:8" hidden="1" x14ac:dyDescent="0.2">
      <c r="A820" s="2">
        <v>30502032</v>
      </c>
      <c r="B820" s="2">
        <v>6.2550000000000003E-5</v>
      </c>
      <c r="C820" s="17">
        <f>B820*2000</f>
        <v>0.12510000000000002</v>
      </c>
      <c r="D820" s="2" t="s">
        <v>101</v>
      </c>
      <c r="E820" s="2" t="s">
        <v>559</v>
      </c>
      <c r="F820" s="2" t="s">
        <v>621</v>
      </c>
      <c r="G820" s="2" t="s">
        <v>622</v>
      </c>
      <c r="H820" s="2" t="s">
        <v>261</v>
      </c>
    </row>
    <row r="821" spans="1:8" hidden="1" x14ac:dyDescent="0.2">
      <c r="A821" s="2">
        <v>30502099</v>
      </c>
      <c r="B821" s="2">
        <v>7.1086200000000004E-5</v>
      </c>
      <c r="C821" s="17">
        <f>B821*2000</f>
        <v>0.1421724</v>
      </c>
      <c r="D821" s="2" t="s">
        <v>101</v>
      </c>
      <c r="E821" s="2" t="s">
        <v>559</v>
      </c>
      <c r="F821" s="2" t="s">
        <v>621</v>
      </c>
      <c r="G821" s="2" t="s">
        <v>538</v>
      </c>
      <c r="H821" s="2" t="s">
        <v>352</v>
      </c>
    </row>
    <row r="822" spans="1:8" hidden="1" x14ac:dyDescent="0.2">
      <c r="A822" s="2">
        <v>30502102</v>
      </c>
      <c r="B822" s="2">
        <v>1.21405E-5</v>
      </c>
      <c r="C822" s="17">
        <f>B822*2000</f>
        <v>2.4281E-2</v>
      </c>
      <c r="D822" s="2" t="s">
        <v>101</v>
      </c>
      <c r="E822" s="2" t="s">
        <v>559</v>
      </c>
      <c r="F822" s="2" t="s">
        <v>620</v>
      </c>
      <c r="G822" s="2" t="s">
        <v>619</v>
      </c>
      <c r="H822" s="2" t="s">
        <v>352</v>
      </c>
    </row>
    <row r="823" spans="1:8" hidden="1" x14ac:dyDescent="0.2">
      <c r="A823" s="2">
        <v>30502501</v>
      </c>
      <c r="B823" s="3">
        <v>1.8634353999999999E-6</v>
      </c>
      <c r="C823" s="17">
        <f>B823*2000</f>
        <v>3.7268707999999996E-3</v>
      </c>
      <c r="D823" s="2" t="s">
        <v>101</v>
      </c>
      <c r="E823" s="2" t="s">
        <v>559</v>
      </c>
      <c r="F823" s="2" t="s">
        <v>608</v>
      </c>
      <c r="G823" s="2" t="s">
        <v>618</v>
      </c>
      <c r="H823" s="2" t="s">
        <v>352</v>
      </c>
    </row>
    <row r="824" spans="1:8" hidden="1" x14ac:dyDescent="0.2">
      <c r="A824" s="2">
        <v>30502502</v>
      </c>
      <c r="B824" s="3">
        <v>1.16805E-8</v>
      </c>
      <c r="C824" s="17">
        <f>B824*2000</f>
        <v>2.3360999999999999E-5</v>
      </c>
      <c r="D824" s="2" t="s">
        <v>101</v>
      </c>
      <c r="E824" s="2" t="s">
        <v>559</v>
      </c>
      <c r="F824" s="2" t="s">
        <v>608</v>
      </c>
      <c r="G824" s="2" t="s">
        <v>617</v>
      </c>
      <c r="H824" s="2" t="s">
        <v>261</v>
      </c>
    </row>
    <row r="825" spans="1:8" hidden="1" x14ac:dyDescent="0.2">
      <c r="A825" s="2">
        <v>30502503</v>
      </c>
      <c r="B825" s="2">
        <v>6.5781600000000001E-5</v>
      </c>
      <c r="C825" s="17">
        <f>B825*2000</f>
        <v>0.13156319999999999</v>
      </c>
      <c r="D825" s="2" t="s">
        <v>101</v>
      </c>
      <c r="E825" s="2" t="s">
        <v>559</v>
      </c>
      <c r="F825" s="2" t="s">
        <v>608</v>
      </c>
      <c r="G825" s="2" t="s">
        <v>616</v>
      </c>
      <c r="H825" s="2" t="s">
        <v>261</v>
      </c>
    </row>
    <row r="826" spans="1:8" hidden="1" x14ac:dyDescent="0.2">
      <c r="A826" s="2">
        <v>30502504</v>
      </c>
      <c r="B826" s="2">
        <v>6.3610399999999997E-4</v>
      </c>
      <c r="C826" s="17">
        <f>B826*2000</f>
        <v>1.272208</v>
      </c>
      <c r="D826" s="2" t="s">
        <v>101</v>
      </c>
      <c r="E826" s="2" t="s">
        <v>559</v>
      </c>
      <c r="F826" s="2" t="s">
        <v>608</v>
      </c>
      <c r="G826" s="2" t="s">
        <v>615</v>
      </c>
      <c r="H826" s="2" t="s">
        <v>261</v>
      </c>
    </row>
    <row r="827" spans="1:8" hidden="1" x14ac:dyDescent="0.2">
      <c r="A827" s="2">
        <v>30502507</v>
      </c>
      <c r="B827" s="3">
        <v>1.080185E-7</v>
      </c>
      <c r="C827" s="17">
        <f>B827*2000</f>
        <v>2.1603699999999998E-4</v>
      </c>
      <c r="D827" s="2" t="s">
        <v>101</v>
      </c>
      <c r="E827" s="2" t="s">
        <v>559</v>
      </c>
      <c r="F827" s="2" t="s">
        <v>608</v>
      </c>
      <c r="G827" s="2" t="s">
        <v>244</v>
      </c>
      <c r="H827" s="2" t="s">
        <v>261</v>
      </c>
    </row>
    <row r="828" spans="1:8" hidden="1" x14ac:dyDescent="0.2">
      <c r="A828" s="2">
        <v>30502510</v>
      </c>
      <c r="B828" s="3">
        <v>3.5601999999999997E-8</v>
      </c>
      <c r="C828" s="17">
        <f>B828*2000</f>
        <v>7.1203999999999991E-5</v>
      </c>
      <c r="D828" s="2" t="s">
        <v>101</v>
      </c>
      <c r="E828" s="2" t="s">
        <v>559</v>
      </c>
      <c r="F828" s="2" t="s">
        <v>608</v>
      </c>
      <c r="G828" s="2" t="s">
        <v>612</v>
      </c>
      <c r="H828" s="2" t="s">
        <v>352</v>
      </c>
    </row>
    <row r="829" spans="1:8" hidden="1" x14ac:dyDescent="0.2">
      <c r="A829" s="2">
        <v>30502511</v>
      </c>
      <c r="B829" s="3">
        <v>2.5729349999999999E-7</v>
      </c>
      <c r="C829" s="17">
        <f>B829*2000</f>
        <v>5.1458699999999994E-4</v>
      </c>
      <c r="D829" s="2" t="s">
        <v>101</v>
      </c>
      <c r="E829" s="2" t="s">
        <v>559</v>
      </c>
      <c r="F829" s="2" t="s">
        <v>608</v>
      </c>
      <c r="G829" s="2" t="s">
        <v>585</v>
      </c>
      <c r="H829" s="2" t="s">
        <v>352</v>
      </c>
    </row>
    <row r="830" spans="1:8" hidden="1" x14ac:dyDescent="0.2">
      <c r="A830" s="2">
        <v>30502514</v>
      </c>
      <c r="B830" s="3">
        <v>5.304423E-6</v>
      </c>
      <c r="C830" s="17">
        <f>B830*2000</f>
        <v>1.0608846E-2</v>
      </c>
      <c r="D830" s="2" t="s">
        <v>101</v>
      </c>
      <c r="E830" s="2" t="s">
        <v>559</v>
      </c>
      <c r="F830" s="2" t="s">
        <v>608</v>
      </c>
      <c r="G830" s="2" t="s">
        <v>610</v>
      </c>
      <c r="H830" s="2" t="s">
        <v>588</v>
      </c>
    </row>
    <row r="831" spans="1:8" hidden="1" x14ac:dyDescent="0.2">
      <c r="A831" s="2">
        <v>30502523</v>
      </c>
      <c r="B831" s="3">
        <v>4.6800000000000003E-11</v>
      </c>
      <c r="C831" s="17">
        <f>B831*2000</f>
        <v>9.3600000000000004E-8</v>
      </c>
      <c r="D831" s="2" t="s">
        <v>101</v>
      </c>
      <c r="E831" s="2" t="s">
        <v>559</v>
      </c>
      <c r="F831" s="2" t="s">
        <v>608</v>
      </c>
      <c r="G831" s="2" t="s">
        <v>609</v>
      </c>
      <c r="H831" s="2" t="s">
        <v>352</v>
      </c>
    </row>
    <row r="832" spans="1:8" hidden="1" x14ac:dyDescent="0.2">
      <c r="A832" s="2">
        <v>30502599</v>
      </c>
      <c r="B832" s="3">
        <v>2.1200000000000001E-8</v>
      </c>
      <c r="C832" s="17">
        <f>B832*2000</f>
        <v>4.2400000000000001E-5</v>
      </c>
      <c r="D832" s="2" t="s">
        <v>101</v>
      </c>
      <c r="E832" s="2" t="s">
        <v>559</v>
      </c>
      <c r="F832" s="2" t="s">
        <v>608</v>
      </c>
      <c r="G832" s="2" t="s">
        <v>538</v>
      </c>
      <c r="H832" s="2" t="s">
        <v>352</v>
      </c>
    </row>
    <row r="833" spans="1:8" hidden="1" x14ac:dyDescent="0.2">
      <c r="A833" s="2">
        <v>30502699</v>
      </c>
      <c r="B833" s="2">
        <v>1.0349999999999999E-4</v>
      </c>
      <c r="C833" s="17">
        <f>B833*2000</f>
        <v>0.20699999999999999</v>
      </c>
      <c r="D833" s="2" t="s">
        <v>101</v>
      </c>
      <c r="E833" s="2" t="s">
        <v>559</v>
      </c>
      <c r="F833" s="2" t="s">
        <v>606</v>
      </c>
      <c r="G833" s="2" t="s">
        <v>231</v>
      </c>
      <c r="H833" s="2" t="s">
        <v>352</v>
      </c>
    </row>
    <row r="834" spans="1:8" hidden="1" x14ac:dyDescent="0.2">
      <c r="A834" s="2">
        <v>30502721</v>
      </c>
      <c r="B834" s="3">
        <v>7.4409000000000001E-8</v>
      </c>
      <c r="C834" s="17">
        <f>B834*2000</f>
        <v>1.48818E-4</v>
      </c>
      <c r="D834" s="2" t="s">
        <v>101</v>
      </c>
      <c r="E834" s="2" t="s">
        <v>559</v>
      </c>
      <c r="F834" s="2" t="s">
        <v>603</v>
      </c>
      <c r="G834" s="2" t="s">
        <v>602</v>
      </c>
      <c r="H834" s="2" t="s">
        <v>352</v>
      </c>
    </row>
    <row r="835" spans="1:8" hidden="1" x14ac:dyDescent="0.2">
      <c r="A835" s="2">
        <v>30502760</v>
      </c>
      <c r="B835" s="3">
        <v>6.5752900000000001E-7</v>
      </c>
      <c r="C835" s="17">
        <f>B835*2000</f>
        <v>1.315058E-3</v>
      </c>
      <c r="D835" s="2" t="s">
        <v>101</v>
      </c>
      <c r="E835" s="2" t="s">
        <v>559</v>
      </c>
      <c r="F835" s="2" t="s">
        <v>603</v>
      </c>
      <c r="G835" s="2" t="s">
        <v>1334</v>
      </c>
      <c r="H835" s="2" t="s">
        <v>261</v>
      </c>
    </row>
    <row r="836" spans="1:8" hidden="1" x14ac:dyDescent="0.2">
      <c r="A836" s="2">
        <v>30502910</v>
      </c>
      <c r="B836" s="2">
        <v>3.9424999999999998E-3</v>
      </c>
      <c r="C836" s="17">
        <f>B836*2000</f>
        <v>7.8849999999999998</v>
      </c>
      <c r="D836" s="2" t="s">
        <v>101</v>
      </c>
      <c r="E836" s="2" t="s">
        <v>559</v>
      </c>
      <c r="F836" s="2" t="s">
        <v>601</v>
      </c>
      <c r="G836" s="2" t="s">
        <v>600</v>
      </c>
      <c r="H836" s="2" t="s">
        <v>352</v>
      </c>
    </row>
    <row r="837" spans="1:8" hidden="1" x14ac:dyDescent="0.2">
      <c r="A837" s="2">
        <v>30503811</v>
      </c>
      <c r="B837" s="3">
        <v>4.8152500000000002E-6</v>
      </c>
      <c r="C837" s="17">
        <f>B837*2000</f>
        <v>9.6305000000000002E-3</v>
      </c>
      <c r="D837" s="2" t="s">
        <v>101</v>
      </c>
      <c r="E837" s="2" t="s">
        <v>559</v>
      </c>
      <c r="F837" s="2" t="s">
        <v>591</v>
      </c>
      <c r="G837" s="2" t="s">
        <v>592</v>
      </c>
      <c r="H837" s="2" t="s">
        <v>352</v>
      </c>
    </row>
    <row r="838" spans="1:8" hidden="1" x14ac:dyDescent="0.2">
      <c r="A838" s="2">
        <v>30503832</v>
      </c>
      <c r="B838" s="2">
        <v>2.2192799999999999E-5</v>
      </c>
      <c r="C838" s="17">
        <f>B838*2000</f>
        <v>4.4385599999999997E-2</v>
      </c>
      <c r="D838" s="2" t="s">
        <v>101</v>
      </c>
      <c r="E838" s="2" t="s">
        <v>559</v>
      </c>
      <c r="F838" s="2" t="s">
        <v>591</v>
      </c>
      <c r="G838" s="2" t="s">
        <v>590</v>
      </c>
      <c r="H838" s="2" t="s">
        <v>352</v>
      </c>
    </row>
    <row r="839" spans="1:8" hidden="1" x14ac:dyDescent="0.2">
      <c r="A839" s="2">
        <v>30504001</v>
      </c>
      <c r="B839" s="3">
        <v>7.031895E-6</v>
      </c>
      <c r="C839" s="17">
        <f>B839*2000</f>
        <v>1.406379E-2</v>
      </c>
      <c r="D839" s="2" t="s">
        <v>101</v>
      </c>
      <c r="E839" s="2" t="s">
        <v>559</v>
      </c>
      <c r="F839" s="2" t="s">
        <v>584</v>
      </c>
      <c r="G839" s="2" t="s">
        <v>589</v>
      </c>
      <c r="H839" s="2" t="s">
        <v>588</v>
      </c>
    </row>
    <row r="840" spans="1:8" hidden="1" x14ac:dyDescent="0.2">
      <c r="A840" s="2">
        <v>30504021</v>
      </c>
      <c r="B840" s="2">
        <v>5.2287343999999998E-3</v>
      </c>
      <c r="C840" s="17">
        <f>B840*2000</f>
        <v>10.457468799999999</v>
      </c>
      <c r="D840" s="2" t="s">
        <v>101</v>
      </c>
      <c r="E840" s="2" t="s">
        <v>559</v>
      </c>
      <c r="F840" s="2" t="s">
        <v>584</v>
      </c>
      <c r="G840" s="2" t="s">
        <v>587</v>
      </c>
      <c r="H840" s="2" t="s">
        <v>261</v>
      </c>
    </row>
    <row r="841" spans="1:8" hidden="1" x14ac:dyDescent="0.2">
      <c r="A841" s="2">
        <v>30504033</v>
      </c>
      <c r="B841" s="2">
        <v>6.69E-5</v>
      </c>
      <c r="C841" s="17">
        <f>B841*2000</f>
        <v>0.1338</v>
      </c>
      <c r="D841" s="2" t="s">
        <v>101</v>
      </c>
      <c r="E841" s="2" t="s">
        <v>559</v>
      </c>
      <c r="F841" s="2" t="s">
        <v>584</v>
      </c>
      <c r="G841" s="2" t="s">
        <v>1333</v>
      </c>
      <c r="H841" s="2" t="s">
        <v>352</v>
      </c>
    </row>
    <row r="842" spans="1:8" hidden="1" x14ac:dyDescent="0.2">
      <c r="A842" s="2">
        <v>30504034</v>
      </c>
      <c r="B842" s="3">
        <v>1.23E-7</v>
      </c>
      <c r="C842" s="17">
        <f>B842*2000</f>
        <v>2.4600000000000002E-4</v>
      </c>
      <c r="D842" s="2" t="s">
        <v>101</v>
      </c>
      <c r="E842" s="2" t="s">
        <v>559</v>
      </c>
      <c r="F842" s="2" t="s">
        <v>584</v>
      </c>
      <c r="G842" s="2" t="s">
        <v>585</v>
      </c>
      <c r="H842" s="2" t="s">
        <v>352</v>
      </c>
    </row>
    <row r="843" spans="1:8" hidden="1" x14ac:dyDescent="0.2">
      <c r="A843" s="2">
        <v>30504099</v>
      </c>
      <c r="B843" s="3">
        <v>3.9350000000000002E-7</v>
      </c>
      <c r="C843" s="17">
        <f>B843*2000</f>
        <v>7.8700000000000005E-4</v>
      </c>
      <c r="D843" s="2" t="s">
        <v>101</v>
      </c>
      <c r="E843" s="2" t="s">
        <v>559</v>
      </c>
      <c r="F843" s="2" t="s">
        <v>584</v>
      </c>
      <c r="G843" s="2" t="s">
        <v>231</v>
      </c>
      <c r="H843" s="2" t="s">
        <v>352</v>
      </c>
    </row>
    <row r="844" spans="1:8" hidden="1" x14ac:dyDescent="0.2">
      <c r="A844" s="2">
        <v>30505020</v>
      </c>
      <c r="B844" s="2">
        <v>1.0000000000000001E-5</v>
      </c>
      <c r="C844" s="17">
        <f>B844*2000</f>
        <v>0.02</v>
      </c>
      <c r="D844" s="2" t="s">
        <v>101</v>
      </c>
      <c r="E844" s="2" t="s">
        <v>559</v>
      </c>
      <c r="F844" s="2" t="s">
        <v>1332</v>
      </c>
      <c r="G844" s="2" t="s">
        <v>788</v>
      </c>
      <c r="H844" s="2" t="s">
        <v>352</v>
      </c>
    </row>
    <row r="845" spans="1:8" hidden="1" x14ac:dyDescent="0.2">
      <c r="A845" s="2">
        <v>30510102</v>
      </c>
      <c r="B845" s="3">
        <v>2.5614999999999999E-9</v>
      </c>
      <c r="C845" s="17">
        <f>B845*2000</f>
        <v>5.1229999999999999E-6</v>
      </c>
      <c r="D845" s="2" t="s">
        <v>101</v>
      </c>
      <c r="E845" s="2" t="s">
        <v>559</v>
      </c>
      <c r="F845" s="2" t="s">
        <v>574</v>
      </c>
      <c r="G845" s="2" t="s">
        <v>573</v>
      </c>
      <c r="H845" s="2" t="s">
        <v>261</v>
      </c>
    </row>
    <row r="846" spans="1:8" hidden="1" x14ac:dyDescent="0.2">
      <c r="A846" s="2">
        <v>30510103</v>
      </c>
      <c r="B846" s="2">
        <v>3.0002540000000001E-2</v>
      </c>
      <c r="C846" s="17">
        <f>B846*2000</f>
        <v>60.00508</v>
      </c>
      <c r="D846" s="2" t="s">
        <v>101</v>
      </c>
      <c r="E846" s="2" t="s">
        <v>559</v>
      </c>
      <c r="F846" s="2" t="s">
        <v>574</v>
      </c>
      <c r="G846" s="2" t="s">
        <v>569</v>
      </c>
      <c r="H846" s="2" t="s">
        <v>261</v>
      </c>
    </row>
    <row r="847" spans="1:8" hidden="1" x14ac:dyDescent="0.2">
      <c r="A847" s="2">
        <v>30510105</v>
      </c>
      <c r="B847" s="3">
        <v>2E-8</v>
      </c>
      <c r="C847" s="17">
        <f>B847*2000</f>
        <v>4.0000000000000003E-5</v>
      </c>
      <c r="D847" s="2" t="s">
        <v>101</v>
      </c>
      <c r="E847" s="2" t="s">
        <v>559</v>
      </c>
      <c r="F847" s="2" t="s">
        <v>574</v>
      </c>
      <c r="G847" s="2" t="s">
        <v>567</v>
      </c>
      <c r="H847" s="2" t="s">
        <v>261</v>
      </c>
    </row>
    <row r="848" spans="1:8" hidden="1" x14ac:dyDescent="0.2">
      <c r="A848" s="2">
        <v>30510198</v>
      </c>
      <c r="B848" s="3">
        <v>8.9607500000000003E-7</v>
      </c>
      <c r="C848" s="17">
        <f>B848*2000</f>
        <v>1.7921500000000002E-3</v>
      </c>
      <c r="D848" s="2" t="s">
        <v>101</v>
      </c>
      <c r="E848" s="2" t="s">
        <v>559</v>
      </c>
      <c r="F848" s="2" t="s">
        <v>574</v>
      </c>
      <c r="G848" s="2" t="s">
        <v>565</v>
      </c>
      <c r="H848" s="2" t="s">
        <v>261</v>
      </c>
    </row>
    <row r="849" spans="1:8" hidden="1" x14ac:dyDescent="0.2">
      <c r="A849" s="2">
        <v>30510199</v>
      </c>
      <c r="B849" s="2">
        <v>4.0000368000000001E-2</v>
      </c>
      <c r="C849" s="17">
        <f>B849*2000</f>
        <v>80.000736000000003</v>
      </c>
      <c r="D849" s="2" t="s">
        <v>101</v>
      </c>
      <c r="E849" s="2" t="s">
        <v>559</v>
      </c>
      <c r="F849" s="2" t="s">
        <v>574</v>
      </c>
      <c r="G849" s="2" t="s">
        <v>231</v>
      </c>
      <c r="H849" s="2" t="s">
        <v>261</v>
      </c>
    </row>
    <row r="850" spans="1:8" hidden="1" x14ac:dyDescent="0.2">
      <c r="A850" s="2">
        <v>30510203</v>
      </c>
      <c r="B850" s="3">
        <v>3.9319999999999997E-8</v>
      </c>
      <c r="C850" s="17">
        <f>B850*2000</f>
        <v>7.8639999999999992E-5</v>
      </c>
      <c r="D850" s="2" t="s">
        <v>101</v>
      </c>
      <c r="E850" s="2" t="s">
        <v>559</v>
      </c>
      <c r="F850" s="2" t="s">
        <v>528</v>
      </c>
      <c r="G850" s="2" t="s">
        <v>569</v>
      </c>
      <c r="H850" s="2" t="s">
        <v>261</v>
      </c>
    </row>
    <row r="851" spans="1:8" hidden="1" x14ac:dyDescent="0.2">
      <c r="A851" s="2">
        <v>30510298</v>
      </c>
      <c r="B851" s="3">
        <v>1.4999999999999999E-8</v>
      </c>
      <c r="C851" s="17">
        <f>B851*2000</f>
        <v>2.9999999999999997E-5</v>
      </c>
      <c r="D851" s="2" t="s">
        <v>101</v>
      </c>
      <c r="E851" s="2" t="s">
        <v>559</v>
      </c>
      <c r="F851" s="2" t="s">
        <v>528</v>
      </c>
      <c r="G851" s="2" t="s">
        <v>565</v>
      </c>
      <c r="H851" s="2" t="s">
        <v>261</v>
      </c>
    </row>
    <row r="852" spans="1:8" hidden="1" x14ac:dyDescent="0.2">
      <c r="A852" s="2">
        <v>30510299</v>
      </c>
      <c r="B852" s="3">
        <v>1.6199999999999999E-7</v>
      </c>
      <c r="C852" s="17">
        <f>B852*2000</f>
        <v>3.2400000000000001E-4</v>
      </c>
      <c r="D852" s="2" t="s">
        <v>101</v>
      </c>
      <c r="E852" s="2" t="s">
        <v>559</v>
      </c>
      <c r="F852" s="2" t="s">
        <v>528</v>
      </c>
      <c r="G852" s="2" t="s">
        <v>231</v>
      </c>
      <c r="H852" s="2" t="s">
        <v>261</v>
      </c>
    </row>
    <row r="853" spans="1:8" hidden="1" x14ac:dyDescent="0.2">
      <c r="A853" s="2">
        <v>30510303</v>
      </c>
      <c r="B853" s="3">
        <v>4.1851120000000002E-7</v>
      </c>
      <c r="C853" s="17">
        <f>B853*2000</f>
        <v>8.3702240000000001E-4</v>
      </c>
      <c r="D853" s="2" t="s">
        <v>101</v>
      </c>
      <c r="E853" s="2" t="s">
        <v>559</v>
      </c>
      <c r="F853" s="2" t="s">
        <v>571</v>
      </c>
      <c r="G853" s="2" t="s">
        <v>569</v>
      </c>
      <c r="H853" s="2" t="s">
        <v>261</v>
      </c>
    </row>
    <row r="854" spans="1:8" hidden="1" x14ac:dyDescent="0.2">
      <c r="A854" s="2">
        <v>30510305</v>
      </c>
      <c r="B854" s="3">
        <v>1.2075018000000001E-7</v>
      </c>
      <c r="C854" s="17">
        <f>B854*2000</f>
        <v>2.4150036000000001E-4</v>
      </c>
      <c r="D854" s="2" t="s">
        <v>101</v>
      </c>
      <c r="E854" s="2" t="s">
        <v>559</v>
      </c>
      <c r="F854" s="2" t="s">
        <v>571</v>
      </c>
      <c r="G854" s="2" t="s">
        <v>567</v>
      </c>
      <c r="H854" s="2" t="s">
        <v>261</v>
      </c>
    </row>
    <row r="855" spans="1:8" hidden="1" x14ac:dyDescent="0.2">
      <c r="A855" s="2">
        <v>30510397</v>
      </c>
      <c r="B855" s="3">
        <v>2.1925000000000002E-6</v>
      </c>
      <c r="C855" s="17">
        <f>B855*2000</f>
        <v>4.385E-3</v>
      </c>
      <c r="D855" s="2" t="s">
        <v>101</v>
      </c>
      <c r="E855" s="2" t="s">
        <v>559</v>
      </c>
      <c r="F855" s="2" t="s">
        <v>571</v>
      </c>
      <c r="G855" s="2" t="s">
        <v>566</v>
      </c>
      <c r="H855" s="2" t="s">
        <v>261</v>
      </c>
    </row>
    <row r="856" spans="1:8" hidden="1" x14ac:dyDescent="0.2">
      <c r="A856" s="2">
        <v>30510399</v>
      </c>
      <c r="B856" s="2">
        <v>1.2999999999999999E-5</v>
      </c>
      <c r="C856" s="17">
        <f>B856*2000</f>
        <v>2.5999999999999999E-2</v>
      </c>
      <c r="D856" s="2" t="s">
        <v>101</v>
      </c>
      <c r="E856" s="2" t="s">
        <v>559</v>
      </c>
      <c r="F856" s="2" t="s">
        <v>571</v>
      </c>
      <c r="G856" s="2" t="s">
        <v>231</v>
      </c>
      <c r="H856" s="2" t="s">
        <v>261</v>
      </c>
    </row>
    <row r="857" spans="1:8" hidden="1" x14ac:dyDescent="0.2">
      <c r="A857" s="2">
        <v>30510403</v>
      </c>
      <c r="B857" s="3">
        <v>2.2000000000000001E-7</v>
      </c>
      <c r="C857" s="17">
        <f>B857*2000</f>
        <v>4.4000000000000002E-4</v>
      </c>
      <c r="D857" s="2" t="s">
        <v>101</v>
      </c>
      <c r="E857" s="2" t="s">
        <v>559</v>
      </c>
      <c r="F857" s="2" t="s">
        <v>568</v>
      </c>
      <c r="G857" s="2" t="s">
        <v>569</v>
      </c>
      <c r="H857" s="2" t="s">
        <v>261</v>
      </c>
    </row>
    <row r="858" spans="1:8" hidden="1" x14ac:dyDescent="0.2">
      <c r="A858" s="2">
        <v>30510497</v>
      </c>
      <c r="B858" s="3">
        <v>4.4050000000000001E-8</v>
      </c>
      <c r="C858" s="17">
        <f>B858*2000</f>
        <v>8.81E-5</v>
      </c>
      <c r="D858" s="2" t="s">
        <v>101</v>
      </c>
      <c r="E858" s="2" t="s">
        <v>559</v>
      </c>
      <c r="F858" s="2" t="s">
        <v>568</v>
      </c>
      <c r="G858" s="2" t="s">
        <v>566</v>
      </c>
      <c r="H858" s="2" t="s">
        <v>261</v>
      </c>
    </row>
    <row r="859" spans="1:8" hidden="1" x14ac:dyDescent="0.2">
      <c r="A859" s="2">
        <v>30510498</v>
      </c>
      <c r="B859" s="2">
        <v>0</v>
      </c>
      <c r="C859" s="17">
        <f>B859*2000</f>
        <v>0</v>
      </c>
      <c r="D859" s="2" t="s">
        <v>101</v>
      </c>
      <c r="E859" s="2" t="s">
        <v>559</v>
      </c>
      <c r="F859" s="2" t="s">
        <v>568</v>
      </c>
      <c r="G859" s="2" t="s">
        <v>565</v>
      </c>
      <c r="H859" s="2" t="s">
        <v>261</v>
      </c>
    </row>
    <row r="860" spans="1:8" hidden="1" x14ac:dyDescent="0.2">
      <c r="A860" s="2">
        <v>30510499</v>
      </c>
      <c r="B860" s="2">
        <v>5.0000000000000002E-5</v>
      </c>
      <c r="C860" s="17">
        <f>B860*2000</f>
        <v>0.1</v>
      </c>
      <c r="D860" s="2" t="s">
        <v>101</v>
      </c>
      <c r="E860" s="2" t="s">
        <v>559</v>
      </c>
      <c r="F860" s="2" t="s">
        <v>568</v>
      </c>
      <c r="G860" s="2" t="s">
        <v>231</v>
      </c>
      <c r="H860" s="2" t="s">
        <v>261</v>
      </c>
    </row>
    <row r="861" spans="1:8" hidden="1" x14ac:dyDescent="0.2">
      <c r="A861" s="2">
        <v>30510505</v>
      </c>
      <c r="B861" s="2">
        <v>2.119E-4</v>
      </c>
      <c r="C861" s="17">
        <f>B861*2000</f>
        <v>0.42380000000000001</v>
      </c>
      <c r="D861" s="2" t="s">
        <v>101</v>
      </c>
      <c r="E861" s="2" t="s">
        <v>559</v>
      </c>
      <c r="F861" s="2" t="s">
        <v>564</v>
      </c>
      <c r="G861" s="2" t="s">
        <v>567</v>
      </c>
      <c r="H861" s="2" t="s">
        <v>261</v>
      </c>
    </row>
    <row r="862" spans="1:8" hidden="1" x14ac:dyDescent="0.2">
      <c r="A862" s="2">
        <v>30510599</v>
      </c>
      <c r="B862" s="3">
        <v>3.5055000000000001E-6</v>
      </c>
      <c r="C862" s="17">
        <f>B862*2000</f>
        <v>7.0109999999999999E-3</v>
      </c>
      <c r="D862" s="2" t="s">
        <v>101</v>
      </c>
      <c r="E862" s="2" t="s">
        <v>559</v>
      </c>
      <c r="F862" s="2" t="s">
        <v>564</v>
      </c>
      <c r="G862" s="2" t="s">
        <v>231</v>
      </c>
      <c r="H862" s="2" t="s">
        <v>261</v>
      </c>
    </row>
    <row r="863" spans="1:8" hidden="1" x14ac:dyDescent="0.2">
      <c r="A863" s="2">
        <v>30510604</v>
      </c>
      <c r="B863" s="3">
        <v>3.1650000000000002E-8</v>
      </c>
      <c r="C863" s="17">
        <f>B863*2000</f>
        <v>6.3300000000000007E-5</v>
      </c>
      <c r="D863" s="2" t="s">
        <v>101</v>
      </c>
      <c r="E863" s="2" t="s">
        <v>559</v>
      </c>
      <c r="F863" s="2" t="s">
        <v>1331</v>
      </c>
      <c r="G863" s="2" t="s">
        <v>375</v>
      </c>
      <c r="H863" s="2" t="s">
        <v>261</v>
      </c>
    </row>
    <row r="864" spans="1:8" hidden="1" x14ac:dyDescent="0.2">
      <c r="A864" s="2">
        <v>30515002</v>
      </c>
      <c r="B864" s="2">
        <v>8.0426545000000002E-2</v>
      </c>
      <c r="C864" s="17">
        <f>B864*2000</f>
        <v>160.85309000000001</v>
      </c>
      <c r="D864" s="2" t="s">
        <v>101</v>
      </c>
      <c r="E864" s="2" t="s">
        <v>559</v>
      </c>
      <c r="F864" s="2" t="s">
        <v>562</v>
      </c>
      <c r="G864" s="2" t="s">
        <v>209</v>
      </c>
      <c r="H864" s="2" t="s">
        <v>352</v>
      </c>
    </row>
    <row r="865" spans="1:8" hidden="1" x14ac:dyDescent="0.2">
      <c r="A865" s="2">
        <v>30515004</v>
      </c>
      <c r="B865" s="2">
        <v>5.4592699999999998E-4</v>
      </c>
      <c r="C865" s="17">
        <f>B865*2000</f>
        <v>1.0918539999999999</v>
      </c>
      <c r="D865" s="2" t="s">
        <v>101</v>
      </c>
      <c r="E865" s="2" t="s">
        <v>559</v>
      </c>
      <c r="F865" s="2" t="s">
        <v>562</v>
      </c>
      <c r="G865" s="2" t="s">
        <v>561</v>
      </c>
      <c r="H865" s="2" t="s">
        <v>352</v>
      </c>
    </row>
    <row r="866" spans="1:8" hidden="1" x14ac:dyDescent="0.2">
      <c r="A866" s="2">
        <v>30588801</v>
      </c>
      <c r="B866" s="2">
        <v>8.2855372900000002E-2</v>
      </c>
      <c r="C866" s="17">
        <f>B866*2000</f>
        <v>165.71074580000001</v>
      </c>
      <c r="D866" s="2" t="s">
        <v>101</v>
      </c>
      <c r="E866" s="2" t="s">
        <v>559</v>
      </c>
      <c r="F866" s="2" t="s">
        <v>170</v>
      </c>
      <c r="G866" s="2" t="s">
        <v>389</v>
      </c>
      <c r="H866" s="2" t="s">
        <v>352</v>
      </c>
    </row>
    <row r="867" spans="1:8" hidden="1" x14ac:dyDescent="0.2">
      <c r="A867" s="2">
        <v>30590001</v>
      </c>
      <c r="B867" s="2">
        <v>7.4087359999999995E-4</v>
      </c>
      <c r="C867" s="17">
        <f>B867*2000</f>
        <v>1.4817471999999998</v>
      </c>
      <c r="D867" s="2" t="s">
        <v>101</v>
      </c>
      <c r="E867" s="2" t="s">
        <v>559</v>
      </c>
      <c r="F867" s="2" t="s">
        <v>324</v>
      </c>
      <c r="G867" s="2" t="s">
        <v>361</v>
      </c>
      <c r="H867" s="2" t="s">
        <v>352</v>
      </c>
    </row>
    <row r="868" spans="1:8" hidden="1" x14ac:dyDescent="0.2">
      <c r="A868" s="2">
        <v>30590002</v>
      </c>
      <c r="B868" s="2">
        <v>1.0703377E-3</v>
      </c>
      <c r="C868" s="17">
        <f>B868*2000</f>
        <v>2.1406754000000001</v>
      </c>
      <c r="D868" s="2" t="s">
        <v>101</v>
      </c>
      <c r="E868" s="2" t="s">
        <v>559</v>
      </c>
      <c r="F868" s="2" t="s">
        <v>324</v>
      </c>
      <c r="G868" s="2" t="s">
        <v>360</v>
      </c>
      <c r="H868" s="2" t="s">
        <v>352</v>
      </c>
    </row>
    <row r="869" spans="1:8" hidden="1" x14ac:dyDescent="0.2">
      <c r="A869" s="2">
        <v>30590003</v>
      </c>
      <c r="B869" s="2">
        <v>8.4328877000000007E-3</v>
      </c>
      <c r="C869" s="17">
        <f>B869*2000</f>
        <v>16.8657754</v>
      </c>
      <c r="D869" s="2" t="s">
        <v>101</v>
      </c>
      <c r="E869" s="2" t="s">
        <v>559</v>
      </c>
      <c r="F869" s="2" t="s">
        <v>324</v>
      </c>
      <c r="G869" s="2" t="s">
        <v>359</v>
      </c>
      <c r="H869" s="2" t="s">
        <v>352</v>
      </c>
    </row>
    <row r="870" spans="1:8" hidden="1" x14ac:dyDescent="0.2">
      <c r="A870" s="2">
        <v>30590005</v>
      </c>
      <c r="B870" s="3">
        <v>1.984688E-8</v>
      </c>
      <c r="C870" s="17">
        <f>B870*2000</f>
        <v>3.969376E-5</v>
      </c>
      <c r="D870" s="2" t="s">
        <v>101</v>
      </c>
      <c r="E870" s="2" t="s">
        <v>559</v>
      </c>
      <c r="F870" s="2" t="s">
        <v>324</v>
      </c>
      <c r="G870" s="2" t="s">
        <v>560</v>
      </c>
      <c r="H870" s="2" t="s">
        <v>352</v>
      </c>
    </row>
    <row r="871" spans="1:8" hidden="1" x14ac:dyDescent="0.2">
      <c r="A871" s="2">
        <v>30599999</v>
      </c>
      <c r="B871" s="2">
        <v>2.1169579000000001E-2</v>
      </c>
      <c r="C871" s="17">
        <f>B871*2000</f>
        <v>42.339158000000005</v>
      </c>
      <c r="D871" s="2" t="s">
        <v>101</v>
      </c>
      <c r="E871" s="2" t="s">
        <v>559</v>
      </c>
      <c r="F871" s="2" t="s">
        <v>558</v>
      </c>
      <c r="G871" s="2" t="s">
        <v>389</v>
      </c>
      <c r="H871" s="2" t="s">
        <v>352</v>
      </c>
    </row>
    <row r="872" spans="1:8" hidden="1" x14ac:dyDescent="0.2">
      <c r="A872" s="2">
        <v>30600103</v>
      </c>
      <c r="B872" s="2">
        <v>1.7460346E-3</v>
      </c>
      <c r="C872" s="17">
        <f>B872*2000</f>
        <v>3.4920692</v>
      </c>
      <c r="D872" s="2" t="s">
        <v>101</v>
      </c>
      <c r="E872" s="2" t="s">
        <v>527</v>
      </c>
      <c r="F872" s="2" t="s">
        <v>408</v>
      </c>
      <c r="G872" s="2" t="s">
        <v>557</v>
      </c>
      <c r="H872" s="2" t="s">
        <v>105</v>
      </c>
    </row>
    <row r="873" spans="1:8" hidden="1" x14ac:dyDescent="0.2">
      <c r="A873" s="2">
        <v>30600104</v>
      </c>
      <c r="B873" s="2">
        <v>0.1194678104</v>
      </c>
      <c r="C873" s="17">
        <f>B873*2000</f>
        <v>238.93562080000001</v>
      </c>
      <c r="D873" s="2" t="s">
        <v>101</v>
      </c>
      <c r="E873" s="2" t="s">
        <v>527</v>
      </c>
      <c r="F873" s="2" t="s">
        <v>408</v>
      </c>
      <c r="G873" s="2" t="s">
        <v>556</v>
      </c>
      <c r="H873" s="2" t="s">
        <v>105</v>
      </c>
    </row>
    <row r="874" spans="1:8" hidden="1" x14ac:dyDescent="0.2">
      <c r="A874" s="2">
        <v>30600105</v>
      </c>
      <c r="B874" s="2">
        <v>7.2180027000000001E-3</v>
      </c>
      <c r="C874" s="17">
        <f>B874*2000</f>
        <v>14.436005400000001</v>
      </c>
      <c r="D874" s="2" t="s">
        <v>101</v>
      </c>
      <c r="E874" s="2" t="s">
        <v>527</v>
      </c>
      <c r="F874" s="2" t="s">
        <v>408</v>
      </c>
      <c r="G874" s="2" t="s">
        <v>226</v>
      </c>
      <c r="H874" s="2" t="s">
        <v>105</v>
      </c>
    </row>
    <row r="875" spans="1:8" hidden="1" x14ac:dyDescent="0.2">
      <c r="A875" s="2">
        <v>30600106</v>
      </c>
      <c r="B875" s="2">
        <v>0.1474395426</v>
      </c>
      <c r="C875" s="17">
        <f>B875*2000</f>
        <v>294.87908520000002</v>
      </c>
      <c r="D875" s="2" t="s">
        <v>101</v>
      </c>
      <c r="E875" s="2" t="s">
        <v>527</v>
      </c>
      <c r="F875" s="2" t="s">
        <v>408</v>
      </c>
      <c r="G875" s="2" t="s">
        <v>367</v>
      </c>
      <c r="H875" s="2" t="s">
        <v>105</v>
      </c>
    </row>
    <row r="876" spans="1:8" hidden="1" x14ac:dyDescent="0.2">
      <c r="A876" s="2">
        <v>30600111</v>
      </c>
      <c r="B876" s="2">
        <v>1.436009E-4</v>
      </c>
      <c r="C876" s="17">
        <f>B876*2000</f>
        <v>0.28720180000000001</v>
      </c>
      <c r="D876" s="2" t="s">
        <v>101</v>
      </c>
      <c r="E876" s="2" t="s">
        <v>527</v>
      </c>
      <c r="F876" s="2" t="s">
        <v>408</v>
      </c>
      <c r="G876" s="2" t="s">
        <v>555</v>
      </c>
      <c r="H876" s="2" t="s">
        <v>105</v>
      </c>
    </row>
    <row r="877" spans="1:8" hidden="1" x14ac:dyDescent="0.2">
      <c r="A877" s="2">
        <v>30600199</v>
      </c>
      <c r="B877" s="2">
        <v>8.43372E-4</v>
      </c>
      <c r="C877" s="17">
        <f>B877*2000</f>
        <v>1.686744</v>
      </c>
      <c r="D877" s="2" t="s">
        <v>101</v>
      </c>
      <c r="E877" s="2" t="s">
        <v>527</v>
      </c>
      <c r="F877" s="2" t="s">
        <v>408</v>
      </c>
      <c r="G877" s="2" t="s">
        <v>206</v>
      </c>
      <c r="H877" s="2" t="s">
        <v>105</v>
      </c>
    </row>
    <row r="878" spans="1:8" hidden="1" x14ac:dyDescent="0.2">
      <c r="A878" s="2">
        <v>30600201</v>
      </c>
      <c r="B878" s="2">
        <v>7.0989698899999995E-2</v>
      </c>
      <c r="C878" s="17">
        <f>B878*2000</f>
        <v>141.97939779999999</v>
      </c>
      <c r="D878" s="2" t="s">
        <v>101</v>
      </c>
      <c r="E878" s="2" t="s">
        <v>527</v>
      </c>
      <c r="F878" s="2" t="s">
        <v>550</v>
      </c>
      <c r="G878" s="2" t="s">
        <v>554</v>
      </c>
      <c r="H878" s="2" t="s">
        <v>105</v>
      </c>
    </row>
    <row r="879" spans="1:8" hidden="1" x14ac:dyDescent="0.2">
      <c r="A879" s="2">
        <v>30600202</v>
      </c>
      <c r="B879" s="2">
        <v>7.5427999999999997E-3</v>
      </c>
      <c r="C879" s="17">
        <f>B879*2000</f>
        <v>15.085599999999999</v>
      </c>
      <c r="D879" s="2" t="s">
        <v>101</v>
      </c>
      <c r="E879" s="2" t="s">
        <v>527</v>
      </c>
      <c r="F879" s="2" t="s">
        <v>550</v>
      </c>
      <c r="G879" s="2" t="s">
        <v>553</v>
      </c>
      <c r="H879" s="2" t="s">
        <v>105</v>
      </c>
    </row>
    <row r="880" spans="1:8" hidden="1" x14ac:dyDescent="0.2">
      <c r="A880" s="2">
        <v>30600203</v>
      </c>
      <c r="B880" s="2">
        <v>9.27965E-4</v>
      </c>
      <c r="C880" s="17">
        <f>B880*2000</f>
        <v>1.8559300000000001</v>
      </c>
      <c r="D880" s="2" t="s">
        <v>101</v>
      </c>
      <c r="E880" s="2" t="s">
        <v>527</v>
      </c>
      <c r="F880" s="2" t="s">
        <v>550</v>
      </c>
      <c r="G880" s="2" t="s">
        <v>552</v>
      </c>
      <c r="H880" s="2" t="s">
        <v>105</v>
      </c>
    </row>
    <row r="881" spans="1:8" hidden="1" x14ac:dyDescent="0.2">
      <c r="A881" s="2">
        <v>30600204</v>
      </c>
      <c r="B881" s="2">
        <v>2.2207842E-3</v>
      </c>
      <c r="C881" s="17">
        <f>B881*2000</f>
        <v>4.4415684000000004</v>
      </c>
      <c r="D881" s="2" t="s">
        <v>101</v>
      </c>
      <c r="E881" s="2" t="s">
        <v>527</v>
      </c>
      <c r="F881" s="2" t="s">
        <v>550</v>
      </c>
      <c r="G881" s="2" t="s">
        <v>551</v>
      </c>
      <c r="H881" s="2" t="s">
        <v>105</v>
      </c>
    </row>
    <row r="882" spans="1:8" hidden="1" x14ac:dyDescent="0.2">
      <c r="A882" s="2">
        <v>30600207</v>
      </c>
      <c r="B882" s="2">
        <v>2.1644700000000001E-4</v>
      </c>
      <c r="C882" s="17">
        <f>B882*2000</f>
        <v>0.432894</v>
      </c>
      <c r="D882" s="2" t="s">
        <v>101</v>
      </c>
      <c r="E882" s="2" t="s">
        <v>527</v>
      </c>
      <c r="F882" s="2" t="s">
        <v>550</v>
      </c>
      <c r="G882" s="2" t="s">
        <v>549</v>
      </c>
      <c r="H882" s="2" t="s">
        <v>105</v>
      </c>
    </row>
    <row r="883" spans="1:8" hidden="1" x14ac:dyDescent="0.2">
      <c r="A883" s="2">
        <v>30600401</v>
      </c>
      <c r="B883" s="2">
        <v>5.9999999999999995E-4</v>
      </c>
      <c r="C883" s="17">
        <f>B883*2000</f>
        <v>1.2</v>
      </c>
      <c r="D883" s="2" t="s">
        <v>101</v>
      </c>
      <c r="E883" s="2" t="s">
        <v>527</v>
      </c>
      <c r="F883" s="2" t="s">
        <v>548</v>
      </c>
      <c r="G883" s="2" t="s">
        <v>547</v>
      </c>
      <c r="H883" s="2" t="s">
        <v>105</v>
      </c>
    </row>
    <row r="884" spans="1:8" hidden="1" x14ac:dyDescent="0.2">
      <c r="A884" s="2">
        <v>30600503</v>
      </c>
      <c r="B884" s="3">
        <v>2.9860014999999998E-6</v>
      </c>
      <c r="C884" s="17">
        <f>B884*2000</f>
        <v>5.972003E-3</v>
      </c>
      <c r="D884" s="2" t="s">
        <v>101</v>
      </c>
      <c r="E884" s="2" t="s">
        <v>527</v>
      </c>
      <c r="F884" s="2" t="s">
        <v>127</v>
      </c>
      <c r="G884" s="2" t="s">
        <v>546</v>
      </c>
      <c r="H884" s="2" t="s">
        <v>105</v>
      </c>
    </row>
    <row r="885" spans="1:8" hidden="1" x14ac:dyDescent="0.2">
      <c r="A885" s="2">
        <v>30600508</v>
      </c>
      <c r="B885" s="2">
        <v>1.4038659999999999E-3</v>
      </c>
      <c r="C885" s="17">
        <f>B885*2000</f>
        <v>2.8077319999999997</v>
      </c>
      <c r="D885" s="2" t="s">
        <v>101</v>
      </c>
      <c r="E885" s="2" t="s">
        <v>527</v>
      </c>
      <c r="F885" s="2" t="s">
        <v>127</v>
      </c>
      <c r="G885" s="2" t="s">
        <v>1330</v>
      </c>
      <c r="H885" s="2" t="s">
        <v>105</v>
      </c>
    </row>
    <row r="886" spans="1:8" hidden="1" x14ac:dyDescent="0.2">
      <c r="A886" s="2">
        <v>30600517</v>
      </c>
      <c r="B886" s="3">
        <v>6.0800000000000002E-6</v>
      </c>
      <c r="C886" s="17">
        <f>B886*2000</f>
        <v>1.2160000000000001E-2</v>
      </c>
      <c r="D886" s="2" t="s">
        <v>101</v>
      </c>
      <c r="E886" s="2" t="s">
        <v>527</v>
      </c>
      <c r="F886" s="2" t="s">
        <v>127</v>
      </c>
      <c r="G886" s="2" t="s">
        <v>545</v>
      </c>
      <c r="H886" s="2" t="s">
        <v>105</v>
      </c>
    </row>
    <row r="887" spans="1:8" hidden="1" x14ac:dyDescent="0.2">
      <c r="A887" s="2">
        <v>30600602</v>
      </c>
      <c r="B887" s="2">
        <v>1.9000089999999999E-4</v>
      </c>
      <c r="C887" s="17">
        <f>B887*2000</f>
        <v>0.3800018</v>
      </c>
      <c r="D887" s="2" t="s">
        <v>101</v>
      </c>
      <c r="E887" s="2" t="s">
        <v>527</v>
      </c>
      <c r="F887" s="2" t="s">
        <v>544</v>
      </c>
      <c r="G887" s="2" t="s">
        <v>543</v>
      </c>
      <c r="H887" s="2" t="s">
        <v>105</v>
      </c>
    </row>
    <row r="888" spans="1:8" hidden="1" x14ac:dyDescent="0.2">
      <c r="A888" s="2">
        <v>30600701</v>
      </c>
      <c r="B888" s="2">
        <v>3.37047E-3</v>
      </c>
      <c r="C888" s="17">
        <f>B888*2000</f>
        <v>6.7409400000000002</v>
      </c>
      <c r="D888" s="2" t="s">
        <v>101</v>
      </c>
      <c r="E888" s="2" t="s">
        <v>527</v>
      </c>
      <c r="F888" s="2" t="s">
        <v>542</v>
      </c>
      <c r="G888" s="2" t="s">
        <v>270</v>
      </c>
      <c r="H888" s="2" t="s">
        <v>105</v>
      </c>
    </row>
    <row r="889" spans="1:8" hidden="1" x14ac:dyDescent="0.2">
      <c r="A889" s="2">
        <v>30600801</v>
      </c>
      <c r="B889" s="2">
        <v>4.0699209999999999E-4</v>
      </c>
      <c r="C889" s="17">
        <f>B889*2000</f>
        <v>0.81398419999999994</v>
      </c>
      <c r="D889" s="2" t="s">
        <v>101</v>
      </c>
      <c r="E889" s="2" t="s">
        <v>527</v>
      </c>
      <c r="F889" s="2" t="s">
        <v>170</v>
      </c>
      <c r="G889" s="2" t="s">
        <v>541</v>
      </c>
      <c r="H889" s="2" t="s">
        <v>105</v>
      </c>
    </row>
    <row r="890" spans="1:8" hidden="1" x14ac:dyDescent="0.2">
      <c r="A890" s="2">
        <v>30600816</v>
      </c>
      <c r="B890" s="3">
        <v>1.9999999999999999E-7</v>
      </c>
      <c r="C890" s="17">
        <f>B890*2000</f>
        <v>3.9999999999999996E-4</v>
      </c>
      <c r="D890" s="2" t="s">
        <v>101</v>
      </c>
      <c r="E890" s="2" t="s">
        <v>527</v>
      </c>
      <c r="F890" s="2" t="s">
        <v>170</v>
      </c>
      <c r="G890" s="2" t="s">
        <v>1329</v>
      </c>
      <c r="H890" s="2" t="s">
        <v>105</v>
      </c>
    </row>
    <row r="891" spans="1:8" hidden="1" x14ac:dyDescent="0.2">
      <c r="A891" s="2">
        <v>30600819</v>
      </c>
      <c r="B891" s="2">
        <v>1.422532E-3</v>
      </c>
      <c r="C891" s="17">
        <f>B891*2000</f>
        <v>2.8450639999999998</v>
      </c>
      <c r="D891" s="2" t="s">
        <v>101</v>
      </c>
      <c r="E891" s="2" t="s">
        <v>527</v>
      </c>
      <c r="F891" s="2" t="s">
        <v>170</v>
      </c>
      <c r="G891" s="2" t="s">
        <v>540</v>
      </c>
      <c r="H891" s="2" t="s">
        <v>105</v>
      </c>
    </row>
    <row r="892" spans="1:8" hidden="1" x14ac:dyDescent="0.2">
      <c r="A892" s="2">
        <v>30600901</v>
      </c>
      <c r="B892" s="2">
        <v>4.0082500000000001E-5</v>
      </c>
      <c r="C892" s="17">
        <f>B892*2000</f>
        <v>8.0165E-2</v>
      </c>
      <c r="D892" s="2" t="s">
        <v>101</v>
      </c>
      <c r="E892" s="2" t="s">
        <v>527</v>
      </c>
      <c r="F892" s="2" t="s">
        <v>440</v>
      </c>
      <c r="G892" s="2" t="s">
        <v>12</v>
      </c>
      <c r="H892" s="2" t="s">
        <v>105</v>
      </c>
    </row>
    <row r="893" spans="1:8" hidden="1" x14ac:dyDescent="0.2">
      <c r="A893" s="2">
        <v>30600903</v>
      </c>
      <c r="B893" s="2">
        <v>4.9226800000000001E-5</v>
      </c>
      <c r="C893" s="17">
        <f>B893*2000</f>
        <v>9.8453600000000002E-2</v>
      </c>
      <c r="D893" s="2" t="s">
        <v>101</v>
      </c>
      <c r="E893" s="2" t="s">
        <v>527</v>
      </c>
      <c r="F893" s="2" t="s">
        <v>440</v>
      </c>
      <c r="G893" s="2" t="s">
        <v>226</v>
      </c>
      <c r="H893" s="2" t="s">
        <v>105</v>
      </c>
    </row>
    <row r="894" spans="1:8" hidden="1" x14ac:dyDescent="0.2">
      <c r="A894" s="2">
        <v>30600904</v>
      </c>
      <c r="B894" s="2">
        <v>1.6118594199999999E-2</v>
      </c>
      <c r="C894" s="17">
        <f>B894*2000</f>
        <v>32.237188400000001</v>
      </c>
      <c r="D894" s="2" t="s">
        <v>101</v>
      </c>
      <c r="E894" s="2" t="s">
        <v>527</v>
      </c>
      <c r="F894" s="2" t="s">
        <v>440</v>
      </c>
      <c r="G894" s="2" t="s">
        <v>367</v>
      </c>
      <c r="H894" s="2" t="s">
        <v>105</v>
      </c>
    </row>
    <row r="895" spans="1:8" hidden="1" x14ac:dyDescent="0.2">
      <c r="A895" s="2">
        <v>30600905</v>
      </c>
      <c r="B895" s="3">
        <v>5.536E-6</v>
      </c>
      <c r="C895" s="17">
        <f>B895*2000</f>
        <v>1.1072E-2</v>
      </c>
      <c r="D895" s="2" t="s">
        <v>101</v>
      </c>
      <c r="E895" s="2" t="s">
        <v>527</v>
      </c>
      <c r="F895" s="2" t="s">
        <v>440</v>
      </c>
      <c r="G895" s="2" t="s">
        <v>374</v>
      </c>
      <c r="H895" s="2" t="s">
        <v>105</v>
      </c>
    </row>
    <row r="896" spans="1:8" hidden="1" x14ac:dyDescent="0.2">
      <c r="A896" s="2">
        <v>30600999</v>
      </c>
      <c r="B896" s="2">
        <v>2.0461121700000001E-2</v>
      </c>
      <c r="C896" s="17">
        <f>B896*2000</f>
        <v>40.922243399999999</v>
      </c>
      <c r="D896" s="2" t="s">
        <v>101</v>
      </c>
      <c r="E896" s="2" t="s">
        <v>527</v>
      </c>
      <c r="F896" s="2" t="s">
        <v>440</v>
      </c>
      <c r="G896" s="2" t="s">
        <v>538</v>
      </c>
      <c r="H896" s="2" t="s">
        <v>105</v>
      </c>
    </row>
    <row r="897" spans="1:8" hidden="1" x14ac:dyDescent="0.2">
      <c r="A897" s="2">
        <v>30601101</v>
      </c>
      <c r="B897" s="2">
        <v>8.1840000000000002E-5</v>
      </c>
      <c r="C897" s="17">
        <f>B897*2000</f>
        <v>0.16367999999999999</v>
      </c>
      <c r="D897" s="2" t="s">
        <v>101</v>
      </c>
      <c r="E897" s="2" t="s">
        <v>527</v>
      </c>
      <c r="F897" s="2" t="s">
        <v>1328</v>
      </c>
      <c r="G897" s="2" t="s">
        <v>1327</v>
      </c>
      <c r="H897" s="2" t="s">
        <v>105</v>
      </c>
    </row>
    <row r="898" spans="1:8" hidden="1" x14ac:dyDescent="0.2">
      <c r="A898" s="2">
        <v>30601201</v>
      </c>
      <c r="B898" s="2">
        <v>1.6242508999999999E-3</v>
      </c>
      <c r="C898" s="17">
        <f>B898*2000</f>
        <v>3.2485017999999997</v>
      </c>
      <c r="D898" s="2" t="s">
        <v>101</v>
      </c>
      <c r="E898" s="2" t="s">
        <v>527</v>
      </c>
      <c r="F898" s="2" t="s">
        <v>537</v>
      </c>
      <c r="G898" s="2" t="s">
        <v>270</v>
      </c>
      <c r="H898" s="2" t="s">
        <v>105</v>
      </c>
    </row>
    <row r="899" spans="1:8" hidden="1" x14ac:dyDescent="0.2">
      <c r="A899" s="2">
        <v>30601301</v>
      </c>
      <c r="B899" s="3">
        <v>1.07859E-7</v>
      </c>
      <c r="C899" s="17">
        <f>B899*2000</f>
        <v>2.15718E-4</v>
      </c>
      <c r="D899" s="2" t="s">
        <v>101</v>
      </c>
      <c r="E899" s="2" t="s">
        <v>527</v>
      </c>
      <c r="F899" s="2" t="s">
        <v>536</v>
      </c>
      <c r="G899" s="2" t="s">
        <v>535</v>
      </c>
      <c r="H899" s="2" t="s">
        <v>261</v>
      </c>
    </row>
    <row r="900" spans="1:8" hidden="1" x14ac:dyDescent="0.2">
      <c r="A900" s="2">
        <v>30601401</v>
      </c>
      <c r="B900" s="2">
        <v>6.660188E-3</v>
      </c>
      <c r="C900" s="17">
        <f>B900*2000</f>
        <v>13.320376</v>
      </c>
      <c r="D900" s="2" t="s">
        <v>101</v>
      </c>
      <c r="E900" s="2" t="s">
        <v>527</v>
      </c>
      <c r="F900" s="2" t="s">
        <v>533</v>
      </c>
      <c r="G900" s="2" t="s">
        <v>534</v>
      </c>
      <c r="H900" s="2" t="s">
        <v>105</v>
      </c>
    </row>
    <row r="901" spans="1:8" hidden="1" x14ac:dyDescent="0.2">
      <c r="A901" s="2">
        <v>30601402</v>
      </c>
      <c r="B901" s="3">
        <v>2.4782E-7</v>
      </c>
      <c r="C901" s="17">
        <f>B901*2000</f>
        <v>4.9563999999999999E-4</v>
      </c>
      <c r="D901" s="2" t="s">
        <v>101</v>
      </c>
      <c r="E901" s="2" t="s">
        <v>527</v>
      </c>
      <c r="F901" s="2" t="s">
        <v>533</v>
      </c>
      <c r="G901" s="2" t="s">
        <v>532</v>
      </c>
      <c r="H901" s="2" t="s">
        <v>105</v>
      </c>
    </row>
    <row r="902" spans="1:8" hidden="1" x14ac:dyDescent="0.2">
      <c r="A902" s="2">
        <v>30603301</v>
      </c>
      <c r="B902" s="2">
        <v>5.6022400000000001E-4</v>
      </c>
      <c r="C902" s="17">
        <f>B902*2000</f>
        <v>1.1204480000000001</v>
      </c>
      <c r="D902" s="2" t="s">
        <v>101</v>
      </c>
      <c r="E902" s="2" t="s">
        <v>527</v>
      </c>
      <c r="F902" s="2" t="s">
        <v>531</v>
      </c>
      <c r="G902" s="2" t="s">
        <v>270</v>
      </c>
      <c r="H902" s="2" t="s">
        <v>105</v>
      </c>
    </row>
    <row r="903" spans="1:8" hidden="1" x14ac:dyDescent="0.2">
      <c r="A903" s="2">
        <v>30609903</v>
      </c>
      <c r="B903" s="3">
        <v>4.6976999999999999E-6</v>
      </c>
      <c r="C903" s="17">
        <f>B903*2000</f>
        <v>9.3953999999999999E-3</v>
      </c>
      <c r="D903" s="2" t="s">
        <v>101</v>
      </c>
      <c r="E903" s="2" t="s">
        <v>527</v>
      </c>
      <c r="F903" s="2" t="s">
        <v>530</v>
      </c>
      <c r="G903" s="2" t="s">
        <v>226</v>
      </c>
      <c r="H903" s="2" t="s">
        <v>105</v>
      </c>
    </row>
    <row r="904" spans="1:8" hidden="1" x14ac:dyDescent="0.2">
      <c r="A904" s="2">
        <v>30609904</v>
      </c>
      <c r="B904" s="3">
        <v>2.5613815E-6</v>
      </c>
      <c r="C904" s="17">
        <f>B904*2000</f>
        <v>5.1227629999999998E-3</v>
      </c>
      <c r="D904" s="2" t="s">
        <v>101</v>
      </c>
      <c r="E904" s="2" t="s">
        <v>527</v>
      </c>
      <c r="F904" s="2" t="s">
        <v>530</v>
      </c>
      <c r="G904" s="2" t="s">
        <v>367</v>
      </c>
      <c r="H904" s="2" t="s">
        <v>105</v>
      </c>
    </row>
    <row r="905" spans="1:8" hidden="1" x14ac:dyDescent="0.2">
      <c r="A905" s="2">
        <v>30609905</v>
      </c>
      <c r="B905" s="2">
        <v>0</v>
      </c>
      <c r="C905" s="17">
        <f>B905*2000</f>
        <v>0</v>
      </c>
      <c r="D905" s="2" t="s">
        <v>101</v>
      </c>
      <c r="E905" s="2" t="s">
        <v>527</v>
      </c>
      <c r="F905" s="2" t="s">
        <v>530</v>
      </c>
      <c r="G905" s="2" t="s">
        <v>223</v>
      </c>
      <c r="H905" s="2" t="s">
        <v>105</v>
      </c>
    </row>
    <row r="906" spans="1:8" hidden="1" x14ac:dyDescent="0.2">
      <c r="A906" s="2">
        <v>30688801</v>
      </c>
      <c r="B906" s="2">
        <v>6.5338210000000004E-3</v>
      </c>
      <c r="C906" s="17">
        <f>B906*2000</f>
        <v>13.067642000000001</v>
      </c>
      <c r="D906" s="2" t="s">
        <v>101</v>
      </c>
      <c r="E906" s="2" t="s">
        <v>527</v>
      </c>
      <c r="F906" s="2" t="s">
        <v>170</v>
      </c>
      <c r="G906" s="2" t="s">
        <v>206</v>
      </c>
      <c r="H906" s="2" t="s">
        <v>105</v>
      </c>
    </row>
    <row r="907" spans="1:8" hidden="1" x14ac:dyDescent="0.2">
      <c r="A907" s="2">
        <v>30699999</v>
      </c>
      <c r="B907" s="2">
        <v>1.9074549999999999E-2</v>
      </c>
      <c r="C907" s="17">
        <f>B907*2000</f>
        <v>38.149099999999997</v>
      </c>
      <c r="D907" s="2" t="s">
        <v>101</v>
      </c>
      <c r="E907" s="2" t="s">
        <v>527</v>
      </c>
      <c r="F907" s="2" t="s">
        <v>526</v>
      </c>
      <c r="G907" s="2" t="s">
        <v>206</v>
      </c>
      <c r="H907" s="2" t="s">
        <v>105</v>
      </c>
    </row>
    <row r="908" spans="1:8" hidden="1" x14ac:dyDescent="0.2">
      <c r="A908" s="2">
        <v>30700102</v>
      </c>
      <c r="B908" s="2">
        <v>2E-3</v>
      </c>
      <c r="C908" s="17">
        <f>B908*2000</f>
        <v>4</v>
      </c>
      <c r="D908" s="2" t="s">
        <v>101</v>
      </c>
      <c r="E908" s="2" t="s">
        <v>470</v>
      </c>
      <c r="F908" s="2" t="s">
        <v>514</v>
      </c>
      <c r="G908" s="2" t="s">
        <v>524</v>
      </c>
      <c r="H908" s="2" t="s">
        <v>469</v>
      </c>
    </row>
    <row r="909" spans="1:8" hidden="1" x14ac:dyDescent="0.2">
      <c r="A909" s="2">
        <v>30700104</v>
      </c>
      <c r="B909" s="2">
        <v>2.4002140200000001E-2</v>
      </c>
      <c r="C909" s="17">
        <f>B909*2000</f>
        <v>48.004280399999999</v>
      </c>
      <c r="D909" s="2" t="s">
        <v>101</v>
      </c>
      <c r="E909" s="2" t="s">
        <v>470</v>
      </c>
      <c r="F909" s="2" t="s">
        <v>514</v>
      </c>
      <c r="G909" s="2" t="s">
        <v>522</v>
      </c>
      <c r="H909" s="2" t="s">
        <v>469</v>
      </c>
    </row>
    <row r="910" spans="1:8" hidden="1" x14ac:dyDescent="0.2">
      <c r="A910" s="2">
        <v>30700105</v>
      </c>
      <c r="B910" s="2">
        <v>1.6777878100000001E-2</v>
      </c>
      <c r="C910" s="17">
        <f>B910*2000</f>
        <v>33.555756200000005</v>
      </c>
      <c r="D910" s="2" t="s">
        <v>101</v>
      </c>
      <c r="E910" s="2" t="s">
        <v>470</v>
      </c>
      <c r="F910" s="2" t="s">
        <v>514</v>
      </c>
      <c r="G910" s="2" t="s">
        <v>521</v>
      </c>
      <c r="H910" s="2" t="s">
        <v>469</v>
      </c>
    </row>
    <row r="911" spans="1:8" hidden="1" x14ac:dyDescent="0.2">
      <c r="A911" s="2">
        <v>30700106</v>
      </c>
      <c r="B911" s="2">
        <v>8.5433535999999994E-3</v>
      </c>
      <c r="C911" s="17">
        <f>B911*2000</f>
        <v>17.086707199999999</v>
      </c>
      <c r="D911" s="2" t="s">
        <v>101</v>
      </c>
      <c r="E911" s="2" t="s">
        <v>470</v>
      </c>
      <c r="F911" s="2" t="s">
        <v>514</v>
      </c>
      <c r="G911" s="2" t="s">
        <v>378</v>
      </c>
      <c r="H911" s="2" t="s">
        <v>469</v>
      </c>
    </row>
    <row r="912" spans="1:8" hidden="1" x14ac:dyDescent="0.2">
      <c r="A912" s="2">
        <v>30700109</v>
      </c>
      <c r="B912" s="2">
        <v>2.8E-3</v>
      </c>
      <c r="C912" s="17">
        <f>B912*2000</f>
        <v>5.6</v>
      </c>
      <c r="D912" s="2" t="s">
        <v>101</v>
      </c>
      <c r="E912" s="2" t="s">
        <v>470</v>
      </c>
      <c r="F912" s="2" t="s">
        <v>514</v>
      </c>
      <c r="G912" s="2" t="s">
        <v>520</v>
      </c>
      <c r="H912" s="2" t="s">
        <v>469</v>
      </c>
    </row>
    <row r="913" spans="1:8" hidden="1" x14ac:dyDescent="0.2">
      <c r="A913" s="2">
        <v>30700110</v>
      </c>
      <c r="B913" s="2">
        <v>6.6590935000000004E-2</v>
      </c>
      <c r="C913" s="17">
        <f>B913*2000</f>
        <v>133.18187</v>
      </c>
      <c r="D913" s="2" t="s">
        <v>101</v>
      </c>
      <c r="E913" s="2" t="s">
        <v>470</v>
      </c>
      <c r="F913" s="2" t="s">
        <v>514</v>
      </c>
      <c r="G913" s="2" t="s">
        <v>519</v>
      </c>
      <c r="H913" s="2" t="s">
        <v>469</v>
      </c>
    </row>
    <row r="914" spans="1:8" hidden="1" x14ac:dyDescent="0.2">
      <c r="A914" s="2">
        <v>30700119</v>
      </c>
      <c r="B914" s="2">
        <v>0</v>
      </c>
      <c r="C914" s="17">
        <f>B914*2000</f>
        <v>0</v>
      </c>
      <c r="D914" s="2" t="s">
        <v>101</v>
      </c>
      <c r="E914" s="2" t="s">
        <v>470</v>
      </c>
      <c r="F914" s="2" t="s">
        <v>514</v>
      </c>
      <c r="G914" s="2" t="s">
        <v>1326</v>
      </c>
      <c r="H914" s="2" t="s">
        <v>469</v>
      </c>
    </row>
    <row r="915" spans="1:8" hidden="1" x14ac:dyDescent="0.2">
      <c r="A915" s="2">
        <v>30700121</v>
      </c>
      <c r="B915" s="3">
        <v>1.55E-7</v>
      </c>
      <c r="C915" s="17">
        <f>B915*2000</f>
        <v>3.1E-4</v>
      </c>
      <c r="D915" s="2" t="s">
        <v>101</v>
      </c>
      <c r="E915" s="2" t="s">
        <v>470</v>
      </c>
      <c r="F915" s="2" t="s">
        <v>514</v>
      </c>
      <c r="G915" s="2" t="s">
        <v>517</v>
      </c>
      <c r="H915" s="2" t="s">
        <v>469</v>
      </c>
    </row>
    <row r="916" spans="1:8" hidden="1" x14ac:dyDescent="0.2">
      <c r="A916" s="2">
        <v>30700122</v>
      </c>
      <c r="B916" s="2">
        <v>1.4276849999999999E-4</v>
      </c>
      <c r="C916" s="17">
        <f>B916*2000</f>
        <v>0.28553699999999999</v>
      </c>
      <c r="D916" s="2" t="s">
        <v>101</v>
      </c>
      <c r="E916" s="2" t="s">
        <v>470</v>
      </c>
      <c r="F916" s="2" t="s">
        <v>514</v>
      </c>
      <c r="G916" s="2" t="s">
        <v>516</v>
      </c>
      <c r="H916" s="2" t="s">
        <v>469</v>
      </c>
    </row>
    <row r="917" spans="1:8" hidden="1" x14ac:dyDescent="0.2">
      <c r="A917" s="2">
        <v>30700127</v>
      </c>
      <c r="B917" s="3">
        <v>1.85E-7</v>
      </c>
      <c r="C917" s="17">
        <f>B917*2000</f>
        <v>3.6999999999999999E-4</v>
      </c>
      <c r="D917" s="2" t="s">
        <v>101</v>
      </c>
      <c r="E917" s="2" t="s">
        <v>470</v>
      </c>
      <c r="F917" s="2" t="s">
        <v>514</v>
      </c>
      <c r="G917" s="2" t="s">
        <v>515</v>
      </c>
      <c r="H917" s="2" t="s">
        <v>469</v>
      </c>
    </row>
    <row r="918" spans="1:8" hidden="1" x14ac:dyDescent="0.2">
      <c r="A918" s="2">
        <v>30700199</v>
      </c>
      <c r="B918" s="2">
        <v>1.5563928E-3</v>
      </c>
      <c r="C918" s="17">
        <f>B918*2000</f>
        <v>3.1127856</v>
      </c>
      <c r="D918" s="2" t="s">
        <v>101</v>
      </c>
      <c r="E918" s="2" t="s">
        <v>470</v>
      </c>
      <c r="F918" s="2" t="s">
        <v>514</v>
      </c>
      <c r="G918" s="2" t="s">
        <v>231</v>
      </c>
      <c r="H918" s="2" t="s">
        <v>469</v>
      </c>
    </row>
    <row r="919" spans="1:8" hidden="1" x14ac:dyDescent="0.2">
      <c r="A919" s="2">
        <v>30700222</v>
      </c>
      <c r="B919" s="2">
        <v>5.9000000000000003E-4</v>
      </c>
      <c r="C919" s="17">
        <f>B919*2000</f>
        <v>1.1800000000000002</v>
      </c>
      <c r="D919" s="2" t="s">
        <v>101</v>
      </c>
      <c r="E919" s="2" t="s">
        <v>470</v>
      </c>
      <c r="F919" s="2" t="s">
        <v>512</v>
      </c>
      <c r="G919" s="2" t="s">
        <v>513</v>
      </c>
      <c r="H919" s="2" t="s">
        <v>469</v>
      </c>
    </row>
    <row r="920" spans="1:8" hidden="1" x14ac:dyDescent="0.2">
      <c r="A920" s="2">
        <v>30700299</v>
      </c>
      <c r="B920" s="2">
        <v>4.9312100000000001E-4</v>
      </c>
      <c r="C920" s="17">
        <f>B920*2000</f>
        <v>0.98624200000000006</v>
      </c>
      <c r="D920" s="2" t="s">
        <v>101</v>
      </c>
      <c r="E920" s="2" t="s">
        <v>470</v>
      </c>
      <c r="F920" s="2" t="s">
        <v>512</v>
      </c>
      <c r="G920" s="2" t="s">
        <v>507</v>
      </c>
      <c r="H920" s="2" t="s">
        <v>469</v>
      </c>
    </row>
    <row r="921" spans="1:8" hidden="1" x14ac:dyDescent="0.2">
      <c r="A921" s="2">
        <v>30700326</v>
      </c>
      <c r="B921" s="2">
        <v>4.1700000000000001E-3</v>
      </c>
      <c r="C921" s="17">
        <f>B921*2000</f>
        <v>8.34</v>
      </c>
      <c r="D921" s="2" t="s">
        <v>101</v>
      </c>
      <c r="E921" s="2" t="s">
        <v>470</v>
      </c>
      <c r="F921" s="2" t="s">
        <v>511</v>
      </c>
      <c r="G921" s="2" t="s">
        <v>510</v>
      </c>
      <c r="H921" s="2" t="s">
        <v>469</v>
      </c>
    </row>
    <row r="922" spans="1:8" hidden="1" x14ac:dyDescent="0.2">
      <c r="A922" s="2">
        <v>30700401</v>
      </c>
      <c r="B922" s="2">
        <v>5.4779709000000003E-3</v>
      </c>
      <c r="C922" s="17">
        <f>B922*2000</f>
        <v>10.9559418</v>
      </c>
      <c r="D922" s="2" t="s">
        <v>101</v>
      </c>
      <c r="E922" s="2" t="s">
        <v>470</v>
      </c>
      <c r="F922" s="2" t="s">
        <v>508</v>
      </c>
      <c r="G922" s="2" t="s">
        <v>509</v>
      </c>
      <c r="H922" s="2" t="s">
        <v>469</v>
      </c>
    </row>
    <row r="923" spans="1:8" hidden="1" x14ac:dyDescent="0.2">
      <c r="A923" s="2">
        <v>30700409</v>
      </c>
      <c r="B923" s="2">
        <v>1.34896E-5</v>
      </c>
      <c r="C923" s="17">
        <f>B923*2000</f>
        <v>2.6979200000000002E-2</v>
      </c>
      <c r="D923" s="2" t="s">
        <v>101</v>
      </c>
      <c r="E923" s="2" t="s">
        <v>470</v>
      </c>
      <c r="F923" s="2" t="s">
        <v>508</v>
      </c>
      <c r="G923" s="2" t="s">
        <v>1325</v>
      </c>
      <c r="H923" s="2" t="s">
        <v>469</v>
      </c>
    </row>
    <row r="924" spans="1:8" hidden="1" x14ac:dyDescent="0.2">
      <c r="A924" s="2">
        <v>30700499</v>
      </c>
      <c r="B924" s="2">
        <v>1.4243999999999999E-5</v>
      </c>
      <c r="C924" s="17">
        <f>B924*2000</f>
        <v>2.8487999999999999E-2</v>
      </c>
      <c r="D924" s="2" t="s">
        <v>101</v>
      </c>
      <c r="E924" s="2" t="s">
        <v>470</v>
      </c>
      <c r="F924" s="2" t="s">
        <v>508</v>
      </c>
      <c r="G924" s="2" t="s">
        <v>507</v>
      </c>
      <c r="H924" s="2" t="s">
        <v>469</v>
      </c>
    </row>
    <row r="925" spans="1:8" hidden="1" x14ac:dyDescent="0.2">
      <c r="A925" s="2">
        <v>30700635</v>
      </c>
      <c r="B925" s="2">
        <v>6.5469000000000006E-5</v>
      </c>
      <c r="C925" s="17">
        <f>B925*2000</f>
        <v>0.130938</v>
      </c>
      <c r="D925" s="2" t="s">
        <v>101</v>
      </c>
      <c r="E925" s="2" t="s">
        <v>470</v>
      </c>
      <c r="F925" s="2" t="s">
        <v>500</v>
      </c>
      <c r="G925" s="2" t="s">
        <v>506</v>
      </c>
      <c r="H925" s="2" t="s">
        <v>469</v>
      </c>
    </row>
    <row r="926" spans="1:8" hidden="1" x14ac:dyDescent="0.2">
      <c r="A926" s="2">
        <v>30700651</v>
      </c>
      <c r="B926" s="3">
        <v>5.8299999999999997E-7</v>
      </c>
      <c r="C926" s="17">
        <f>B926*2000</f>
        <v>1.1659999999999999E-3</v>
      </c>
      <c r="D926" s="2" t="s">
        <v>101</v>
      </c>
      <c r="E926" s="2" t="s">
        <v>470</v>
      </c>
      <c r="F926" s="2" t="s">
        <v>500</v>
      </c>
      <c r="G926" s="2" t="s">
        <v>504</v>
      </c>
      <c r="H926" s="2" t="s">
        <v>469</v>
      </c>
    </row>
    <row r="927" spans="1:8" hidden="1" x14ac:dyDescent="0.2">
      <c r="A927" s="2">
        <v>30700676</v>
      </c>
      <c r="B927" s="2">
        <v>0</v>
      </c>
      <c r="C927" s="17">
        <f>B927*2000</f>
        <v>0</v>
      </c>
      <c r="D927" s="2" t="s">
        <v>101</v>
      </c>
      <c r="E927" s="2" t="s">
        <v>470</v>
      </c>
      <c r="F927" s="2" t="s">
        <v>500</v>
      </c>
      <c r="G927" s="2" t="s">
        <v>503</v>
      </c>
      <c r="H927" s="2" t="s">
        <v>469</v>
      </c>
    </row>
    <row r="928" spans="1:8" hidden="1" x14ac:dyDescent="0.2">
      <c r="A928" s="2">
        <v>30700677</v>
      </c>
      <c r="B928" s="2">
        <v>8.9389000000000005E-4</v>
      </c>
      <c r="C928" s="17">
        <f>B928*2000</f>
        <v>1.7877800000000001</v>
      </c>
      <c r="D928" s="2" t="s">
        <v>101</v>
      </c>
      <c r="E928" s="2" t="s">
        <v>470</v>
      </c>
      <c r="F928" s="2" t="s">
        <v>500</v>
      </c>
      <c r="G928" s="2" t="s">
        <v>502</v>
      </c>
      <c r="H928" s="2" t="s">
        <v>469</v>
      </c>
    </row>
    <row r="929" spans="1:8" hidden="1" x14ac:dyDescent="0.2">
      <c r="A929" s="2">
        <v>30700680</v>
      </c>
      <c r="B929" s="2">
        <v>3.9808999999999998E-5</v>
      </c>
      <c r="C929" s="17">
        <f>B929*2000</f>
        <v>7.9617999999999994E-2</v>
      </c>
      <c r="D929" s="2" t="s">
        <v>101</v>
      </c>
      <c r="E929" s="2" t="s">
        <v>470</v>
      </c>
      <c r="F929" s="2" t="s">
        <v>500</v>
      </c>
      <c r="G929" s="2" t="s">
        <v>501</v>
      </c>
      <c r="H929" s="2" t="s">
        <v>469</v>
      </c>
    </row>
    <row r="930" spans="1:8" hidden="1" x14ac:dyDescent="0.2">
      <c r="A930" s="2">
        <v>30700734</v>
      </c>
      <c r="B930" s="3">
        <v>6.9999999999999999E-6</v>
      </c>
      <c r="C930" s="17">
        <f>B930*2000</f>
        <v>1.4E-2</v>
      </c>
      <c r="D930" s="2" t="s">
        <v>101</v>
      </c>
      <c r="E930" s="2" t="s">
        <v>470</v>
      </c>
      <c r="F930" s="2" t="s">
        <v>495</v>
      </c>
      <c r="G930" s="2" t="s">
        <v>499</v>
      </c>
      <c r="H930" s="2" t="s">
        <v>469</v>
      </c>
    </row>
    <row r="931" spans="1:8" hidden="1" x14ac:dyDescent="0.2">
      <c r="A931" s="2">
        <v>30700736</v>
      </c>
      <c r="B931" s="2">
        <v>2.1159400000000002E-3</v>
      </c>
      <c r="C931" s="17">
        <f>B931*2000</f>
        <v>4.2318800000000003</v>
      </c>
      <c r="D931" s="2" t="s">
        <v>101</v>
      </c>
      <c r="E931" s="2" t="s">
        <v>470</v>
      </c>
      <c r="F931" s="2" t="s">
        <v>495</v>
      </c>
      <c r="G931" s="2" t="s">
        <v>498</v>
      </c>
      <c r="H931" s="2" t="s">
        <v>469</v>
      </c>
    </row>
    <row r="932" spans="1:8" hidden="1" x14ac:dyDescent="0.2">
      <c r="A932" s="2">
        <v>30700752</v>
      </c>
      <c r="B932" s="2">
        <v>3.3500000000000001E-5</v>
      </c>
      <c r="C932" s="17">
        <f>B932*2000</f>
        <v>6.7000000000000004E-2</v>
      </c>
      <c r="D932" s="2" t="s">
        <v>101</v>
      </c>
      <c r="E932" s="2" t="s">
        <v>470</v>
      </c>
      <c r="F932" s="2" t="s">
        <v>495</v>
      </c>
      <c r="G932" s="2" t="s">
        <v>497</v>
      </c>
      <c r="H932" s="2" t="s">
        <v>469</v>
      </c>
    </row>
    <row r="933" spans="1:8" hidden="1" x14ac:dyDescent="0.2">
      <c r="A933" s="2">
        <v>30700762</v>
      </c>
      <c r="B933" s="2">
        <v>4.6363000000000003E-5</v>
      </c>
      <c r="C933" s="17">
        <f>B933*2000</f>
        <v>9.2726000000000003E-2</v>
      </c>
      <c r="D933" s="2" t="s">
        <v>101</v>
      </c>
      <c r="E933" s="2" t="s">
        <v>470</v>
      </c>
      <c r="F933" s="2" t="s">
        <v>495</v>
      </c>
      <c r="G933" s="2" t="s">
        <v>496</v>
      </c>
      <c r="H933" s="2" t="s">
        <v>469</v>
      </c>
    </row>
    <row r="934" spans="1:8" hidden="1" x14ac:dyDescent="0.2">
      <c r="A934" s="2">
        <v>30700799</v>
      </c>
      <c r="B934" s="2">
        <v>8.3304000000000001E-5</v>
      </c>
      <c r="C934" s="17">
        <f>B934*2000</f>
        <v>0.16660800000000001</v>
      </c>
      <c r="D934" s="2" t="s">
        <v>101</v>
      </c>
      <c r="E934" s="2" t="s">
        <v>470</v>
      </c>
      <c r="F934" s="2" t="s">
        <v>495</v>
      </c>
      <c r="G934" s="2" t="s">
        <v>231</v>
      </c>
      <c r="H934" s="2" t="s">
        <v>469</v>
      </c>
    </row>
    <row r="935" spans="1:8" hidden="1" x14ac:dyDescent="0.2">
      <c r="A935" s="2">
        <v>30700844</v>
      </c>
      <c r="B935" s="2">
        <v>3.9479720000000002E-4</v>
      </c>
      <c r="C935" s="17">
        <f>B935*2000</f>
        <v>0.78959440000000003</v>
      </c>
      <c r="D935" s="2" t="s">
        <v>101</v>
      </c>
      <c r="E935" s="2" t="s">
        <v>470</v>
      </c>
      <c r="F935" s="2" t="s">
        <v>489</v>
      </c>
      <c r="G935" s="2" t="s">
        <v>492</v>
      </c>
      <c r="H935" s="2" t="s">
        <v>469</v>
      </c>
    </row>
    <row r="936" spans="1:8" hidden="1" x14ac:dyDescent="0.2">
      <c r="A936" s="2">
        <v>30700897</v>
      </c>
      <c r="B936" s="2">
        <v>6.1708448999999999E-3</v>
      </c>
      <c r="C936" s="17">
        <f>B936*2000</f>
        <v>12.341689799999999</v>
      </c>
      <c r="D936" s="2" t="s">
        <v>101</v>
      </c>
      <c r="E936" s="2" t="s">
        <v>470</v>
      </c>
      <c r="F936" s="2" t="s">
        <v>489</v>
      </c>
      <c r="G936" s="2" t="s">
        <v>491</v>
      </c>
      <c r="H936" s="2" t="s">
        <v>469</v>
      </c>
    </row>
    <row r="937" spans="1:8" hidden="1" x14ac:dyDescent="0.2">
      <c r="A937" s="2">
        <v>30700898</v>
      </c>
      <c r="B937" s="2">
        <v>1.6259899999999999E-3</v>
      </c>
      <c r="C937" s="17">
        <f>B937*2000</f>
        <v>3.2519799999999996</v>
      </c>
      <c r="D937" s="2" t="s">
        <v>101</v>
      </c>
      <c r="E937" s="2" t="s">
        <v>470</v>
      </c>
      <c r="F937" s="2" t="s">
        <v>489</v>
      </c>
      <c r="G937" s="2" t="s">
        <v>490</v>
      </c>
      <c r="H937" s="2" t="s">
        <v>469</v>
      </c>
    </row>
    <row r="938" spans="1:8" hidden="1" x14ac:dyDescent="0.2">
      <c r="A938" s="2">
        <v>30700899</v>
      </c>
      <c r="B938" s="2">
        <v>3.6448560000000001E-3</v>
      </c>
      <c r="C938" s="17">
        <f>B938*2000</f>
        <v>7.2897120000000006</v>
      </c>
      <c r="D938" s="2" t="s">
        <v>101</v>
      </c>
      <c r="E938" s="2" t="s">
        <v>470</v>
      </c>
      <c r="F938" s="2" t="s">
        <v>489</v>
      </c>
      <c r="G938" s="2" t="s">
        <v>231</v>
      </c>
      <c r="H938" s="2" t="s">
        <v>469</v>
      </c>
    </row>
    <row r="939" spans="1:8" hidden="1" x14ac:dyDescent="0.2">
      <c r="A939" s="2">
        <v>30700932</v>
      </c>
      <c r="B939" s="3">
        <v>7.1219999999999997E-6</v>
      </c>
      <c r="C939" s="17">
        <f>B939*2000</f>
        <v>1.4244E-2</v>
      </c>
      <c r="D939" s="2" t="s">
        <v>101</v>
      </c>
      <c r="E939" s="2" t="s">
        <v>470</v>
      </c>
      <c r="F939" s="2" t="s">
        <v>487</v>
      </c>
      <c r="G939" s="2" t="s">
        <v>488</v>
      </c>
      <c r="H939" s="2" t="s">
        <v>469</v>
      </c>
    </row>
    <row r="940" spans="1:8" hidden="1" x14ac:dyDescent="0.2">
      <c r="A940" s="2">
        <v>30700950</v>
      </c>
      <c r="B940" s="3">
        <v>3.9550000000000002E-6</v>
      </c>
      <c r="C940" s="17">
        <f>B940*2000</f>
        <v>7.9100000000000004E-3</v>
      </c>
      <c r="D940" s="2" t="s">
        <v>101</v>
      </c>
      <c r="E940" s="2" t="s">
        <v>470</v>
      </c>
      <c r="F940" s="2" t="s">
        <v>487</v>
      </c>
      <c r="G940" s="2" t="s">
        <v>486</v>
      </c>
      <c r="H940" s="2" t="s">
        <v>469</v>
      </c>
    </row>
    <row r="941" spans="1:8" hidden="1" x14ac:dyDescent="0.2">
      <c r="A941" s="2">
        <v>30701009</v>
      </c>
      <c r="B941" s="2">
        <v>1.2856076E-3</v>
      </c>
      <c r="C941" s="17">
        <f>B941*2000</f>
        <v>2.5712152000000001</v>
      </c>
      <c r="D941" s="2" t="s">
        <v>101</v>
      </c>
      <c r="E941" s="2" t="s">
        <v>470</v>
      </c>
      <c r="F941" s="2" t="s">
        <v>480</v>
      </c>
      <c r="G941" s="2" t="s">
        <v>485</v>
      </c>
      <c r="H941" s="2" t="s">
        <v>469</v>
      </c>
    </row>
    <row r="942" spans="1:8" hidden="1" x14ac:dyDescent="0.2">
      <c r="A942" s="2">
        <v>30701010</v>
      </c>
      <c r="B942" s="2">
        <v>3.6400499999999998E-4</v>
      </c>
      <c r="C942" s="17">
        <f>B942*2000</f>
        <v>0.72800999999999993</v>
      </c>
      <c r="D942" s="2" t="s">
        <v>101</v>
      </c>
      <c r="E942" s="2" t="s">
        <v>470</v>
      </c>
      <c r="F942" s="2" t="s">
        <v>480</v>
      </c>
      <c r="G942" s="2" t="s">
        <v>484</v>
      </c>
      <c r="H942" s="2" t="s">
        <v>469</v>
      </c>
    </row>
    <row r="943" spans="1:8" hidden="1" x14ac:dyDescent="0.2">
      <c r="A943" s="2">
        <v>30701020</v>
      </c>
      <c r="B943" s="2">
        <v>4.5401000000000003E-4</v>
      </c>
      <c r="C943" s="17">
        <f>B943*2000</f>
        <v>0.90802000000000005</v>
      </c>
      <c r="D943" s="2" t="s">
        <v>101</v>
      </c>
      <c r="E943" s="2" t="s">
        <v>470</v>
      </c>
      <c r="F943" s="2" t="s">
        <v>480</v>
      </c>
      <c r="G943" s="2" t="s">
        <v>1324</v>
      </c>
      <c r="H943" s="2" t="s">
        <v>469</v>
      </c>
    </row>
    <row r="944" spans="1:8" hidden="1" x14ac:dyDescent="0.2">
      <c r="A944" s="2">
        <v>30701032</v>
      </c>
      <c r="B944" s="2">
        <v>2.0000000000000001E-4</v>
      </c>
      <c r="C944" s="17">
        <f>B944*2000</f>
        <v>0.4</v>
      </c>
      <c r="D944" s="2" t="s">
        <v>101</v>
      </c>
      <c r="E944" s="2" t="s">
        <v>470</v>
      </c>
      <c r="F944" s="2" t="s">
        <v>480</v>
      </c>
      <c r="G944" s="2" t="s">
        <v>483</v>
      </c>
      <c r="H944" s="2" t="s">
        <v>469</v>
      </c>
    </row>
    <row r="945" spans="1:8" hidden="1" x14ac:dyDescent="0.2">
      <c r="A945" s="2">
        <v>30701053</v>
      </c>
      <c r="B945" s="2">
        <v>1.9012899999999999E-5</v>
      </c>
      <c r="C945" s="17">
        <f>B945*2000</f>
        <v>3.8025799999999998E-2</v>
      </c>
      <c r="D945" s="2" t="s">
        <v>101</v>
      </c>
      <c r="E945" s="2" t="s">
        <v>470</v>
      </c>
      <c r="F945" s="2" t="s">
        <v>480</v>
      </c>
      <c r="G945" s="2" t="s">
        <v>482</v>
      </c>
      <c r="H945" s="2" t="s">
        <v>469</v>
      </c>
    </row>
    <row r="946" spans="1:8" hidden="1" x14ac:dyDescent="0.2">
      <c r="A946" s="2">
        <v>30701220</v>
      </c>
      <c r="B946" s="2">
        <v>1E-4</v>
      </c>
      <c r="C946" s="17">
        <f>B946*2000</f>
        <v>0.2</v>
      </c>
      <c r="D946" s="2" t="s">
        <v>101</v>
      </c>
      <c r="E946" s="2" t="s">
        <v>470</v>
      </c>
      <c r="F946" s="2" t="s">
        <v>479</v>
      </c>
      <c r="G946" s="2" t="s">
        <v>478</v>
      </c>
      <c r="H946" s="2" t="s">
        <v>469</v>
      </c>
    </row>
    <row r="947" spans="1:8" hidden="1" x14ac:dyDescent="0.2">
      <c r="A947" s="2">
        <v>30701399</v>
      </c>
      <c r="B947" s="2">
        <v>8.532651E-4</v>
      </c>
      <c r="C947" s="17">
        <f>B947*2000</f>
        <v>1.7065302</v>
      </c>
      <c r="D947" s="2" t="s">
        <v>101</v>
      </c>
      <c r="E947" s="2" t="s">
        <v>470</v>
      </c>
      <c r="F947" s="2" t="s">
        <v>477</v>
      </c>
      <c r="G947" s="2" t="s">
        <v>231</v>
      </c>
      <c r="H947" s="2" t="s">
        <v>469</v>
      </c>
    </row>
    <row r="948" spans="1:8" hidden="1" x14ac:dyDescent="0.2">
      <c r="A948" s="2">
        <v>30701424</v>
      </c>
      <c r="B948" s="2">
        <v>1.45E-4</v>
      </c>
      <c r="C948" s="17">
        <f>B948*2000</f>
        <v>0.28999999999999998</v>
      </c>
      <c r="D948" s="2" t="s">
        <v>101</v>
      </c>
      <c r="E948" s="2" t="s">
        <v>470</v>
      </c>
      <c r="F948" s="2" t="s">
        <v>475</v>
      </c>
      <c r="G948" s="2" t="s">
        <v>476</v>
      </c>
      <c r="H948" s="2" t="s">
        <v>469</v>
      </c>
    </row>
    <row r="949" spans="1:8" hidden="1" x14ac:dyDescent="0.2">
      <c r="A949" s="2">
        <v>30704002</v>
      </c>
      <c r="B949" s="3">
        <v>1.39204E-6</v>
      </c>
      <c r="C949" s="17">
        <f>B949*2000</f>
        <v>2.78408E-3</v>
      </c>
      <c r="D949" s="2" t="s">
        <v>101</v>
      </c>
      <c r="E949" s="2" t="s">
        <v>470</v>
      </c>
      <c r="F949" s="2" t="s">
        <v>472</v>
      </c>
      <c r="G949" s="2" t="s">
        <v>473</v>
      </c>
      <c r="H949" s="2" t="s">
        <v>261</v>
      </c>
    </row>
    <row r="950" spans="1:8" hidden="1" x14ac:dyDescent="0.2">
      <c r="A950" s="2">
        <v>30704003</v>
      </c>
      <c r="B950" s="3">
        <v>6.4099999999999996E-6</v>
      </c>
      <c r="C950" s="17">
        <f>B950*2000</f>
        <v>1.282E-2</v>
      </c>
      <c r="D950" s="2" t="s">
        <v>101</v>
      </c>
      <c r="E950" s="2" t="s">
        <v>470</v>
      </c>
      <c r="F950" s="2" t="s">
        <v>472</v>
      </c>
      <c r="G950" s="2" t="s">
        <v>709</v>
      </c>
      <c r="H950" s="2" t="s">
        <v>261</v>
      </c>
    </row>
    <row r="951" spans="1:8" hidden="1" x14ac:dyDescent="0.2">
      <c r="A951" s="2">
        <v>30704005</v>
      </c>
      <c r="B951" s="2">
        <v>3.0000000000000001E-5</v>
      </c>
      <c r="C951" s="17">
        <f>B951*2000</f>
        <v>6.0000000000000005E-2</v>
      </c>
      <c r="D951" s="2" t="s">
        <v>101</v>
      </c>
      <c r="E951" s="2" t="s">
        <v>470</v>
      </c>
      <c r="F951" s="2" t="s">
        <v>472</v>
      </c>
      <c r="G951" s="2" t="s">
        <v>471</v>
      </c>
      <c r="H951" s="2" t="s">
        <v>261</v>
      </c>
    </row>
    <row r="952" spans="1:8" hidden="1" x14ac:dyDescent="0.2">
      <c r="A952" s="2">
        <v>30788801</v>
      </c>
      <c r="B952" s="2">
        <v>6.3999999999999997E-5</v>
      </c>
      <c r="C952" s="17">
        <f>B952*2000</f>
        <v>0.128</v>
      </c>
      <c r="D952" s="2" t="s">
        <v>101</v>
      </c>
      <c r="E952" s="2" t="s">
        <v>470</v>
      </c>
      <c r="F952" s="2" t="s">
        <v>170</v>
      </c>
      <c r="G952" s="2" t="s">
        <v>389</v>
      </c>
      <c r="H952" s="2" t="s">
        <v>469</v>
      </c>
    </row>
    <row r="953" spans="1:8" hidden="1" x14ac:dyDescent="0.2">
      <c r="A953" s="2">
        <v>30799998</v>
      </c>
      <c r="B953" s="2">
        <v>5.0307967000000004E-3</v>
      </c>
      <c r="C953" s="17">
        <f>B953*2000</f>
        <v>10.061593400000001</v>
      </c>
      <c r="D953" s="2" t="s">
        <v>101</v>
      </c>
      <c r="E953" s="2" t="s">
        <v>470</v>
      </c>
      <c r="F953" s="2" t="s">
        <v>231</v>
      </c>
      <c r="G953" s="2" t="s">
        <v>231</v>
      </c>
      <c r="H953" s="2" t="s">
        <v>469</v>
      </c>
    </row>
    <row r="954" spans="1:8" hidden="1" x14ac:dyDescent="0.2">
      <c r="A954" s="2">
        <v>30800199</v>
      </c>
      <c r="B954" s="2">
        <v>6.9999999999999999E-4</v>
      </c>
      <c r="C954" s="17">
        <f>B954*2000</f>
        <v>1.4</v>
      </c>
      <c r="D954" s="2" t="s">
        <v>101</v>
      </c>
      <c r="E954" s="2" t="s">
        <v>462</v>
      </c>
      <c r="F954" s="2" t="s">
        <v>467</v>
      </c>
      <c r="G954" s="2" t="s">
        <v>231</v>
      </c>
      <c r="H954" s="2" t="s">
        <v>352</v>
      </c>
    </row>
    <row r="955" spans="1:8" hidden="1" x14ac:dyDescent="0.2">
      <c r="A955" s="2">
        <v>30800899</v>
      </c>
      <c r="B955" s="3">
        <v>6.8899999999999999E-7</v>
      </c>
      <c r="C955" s="17">
        <f>B955*2000</f>
        <v>1.3779999999999999E-3</v>
      </c>
      <c r="D955" s="2" t="s">
        <v>101</v>
      </c>
      <c r="E955" s="2" t="s">
        <v>462</v>
      </c>
      <c r="F955" s="2" t="s">
        <v>1323</v>
      </c>
      <c r="G955" s="2" t="s">
        <v>209</v>
      </c>
      <c r="H955" s="2" t="s">
        <v>977</v>
      </c>
    </row>
    <row r="956" spans="1:8" hidden="1" x14ac:dyDescent="0.2">
      <c r="A956" s="2">
        <v>30890001</v>
      </c>
      <c r="B956" s="3">
        <v>2.091056E-7</v>
      </c>
      <c r="C956" s="17">
        <f>B956*2000</f>
        <v>4.182112E-4</v>
      </c>
      <c r="D956" s="2" t="s">
        <v>101</v>
      </c>
      <c r="E956" s="2" t="s">
        <v>462</v>
      </c>
      <c r="F956" s="2" t="s">
        <v>324</v>
      </c>
      <c r="G956" s="2" t="s">
        <v>361</v>
      </c>
      <c r="H956" s="2" t="s">
        <v>352</v>
      </c>
    </row>
    <row r="957" spans="1:8" hidden="1" x14ac:dyDescent="0.2">
      <c r="A957" s="2">
        <v>30890003</v>
      </c>
      <c r="B957" s="2">
        <v>1.06353E-5</v>
      </c>
      <c r="C957" s="17">
        <f>B957*2000</f>
        <v>2.1270600000000001E-2</v>
      </c>
      <c r="D957" s="2" t="s">
        <v>101</v>
      </c>
      <c r="E957" s="2" t="s">
        <v>462</v>
      </c>
      <c r="F957" s="2" t="s">
        <v>324</v>
      </c>
      <c r="G957" s="2" t="s">
        <v>359</v>
      </c>
      <c r="H957" s="2" t="s">
        <v>352</v>
      </c>
    </row>
    <row r="958" spans="1:8" hidden="1" x14ac:dyDescent="0.2">
      <c r="A958" s="2">
        <v>30899999</v>
      </c>
      <c r="B958" s="3">
        <v>5.0000000000000004E-6</v>
      </c>
      <c r="C958" s="17">
        <f>B958*2000</f>
        <v>0.01</v>
      </c>
      <c r="D958" s="2" t="s">
        <v>101</v>
      </c>
      <c r="E958" s="2" t="s">
        <v>462</v>
      </c>
      <c r="F958" s="2" t="s">
        <v>974</v>
      </c>
      <c r="G958" s="2" t="s">
        <v>231</v>
      </c>
      <c r="H958" s="2" t="s">
        <v>352</v>
      </c>
    </row>
    <row r="959" spans="1:8" hidden="1" x14ac:dyDescent="0.2">
      <c r="A959" s="2">
        <v>30900198</v>
      </c>
      <c r="B959" s="3">
        <v>2.6613799999999999E-6</v>
      </c>
      <c r="C959" s="17">
        <f>B959*2000</f>
        <v>5.3227600000000002E-3</v>
      </c>
      <c r="D959" s="2" t="s">
        <v>101</v>
      </c>
      <c r="E959" s="2" t="s">
        <v>444</v>
      </c>
      <c r="F959" s="2" t="s">
        <v>197</v>
      </c>
      <c r="G959" s="2" t="s">
        <v>231</v>
      </c>
      <c r="H959" s="2" t="s">
        <v>352</v>
      </c>
    </row>
    <row r="960" spans="1:8" hidden="1" x14ac:dyDescent="0.2">
      <c r="A960" s="2">
        <v>30900201</v>
      </c>
      <c r="B960" s="3">
        <v>9.4761450000000002E-7</v>
      </c>
      <c r="C960" s="17">
        <f>B960*2000</f>
        <v>1.895229E-3</v>
      </c>
      <c r="D960" s="2" t="s">
        <v>101</v>
      </c>
      <c r="E960" s="2" t="s">
        <v>444</v>
      </c>
      <c r="F960" s="2" t="s">
        <v>457</v>
      </c>
      <c r="G960" s="2" t="s">
        <v>209</v>
      </c>
      <c r="H960" s="2" t="s">
        <v>352</v>
      </c>
    </row>
    <row r="961" spans="1:8" hidden="1" x14ac:dyDescent="0.2">
      <c r="A961" s="2">
        <v>30900202</v>
      </c>
      <c r="B961" s="3">
        <v>2.6550000000000001E-10</v>
      </c>
      <c r="C961" s="17">
        <f>B961*2000</f>
        <v>5.3099999999999998E-7</v>
      </c>
      <c r="D961" s="2" t="s">
        <v>101</v>
      </c>
      <c r="E961" s="2" t="s">
        <v>444</v>
      </c>
      <c r="F961" s="2" t="s">
        <v>457</v>
      </c>
      <c r="G961" s="2" t="s">
        <v>1322</v>
      </c>
      <c r="H961" s="2" t="s">
        <v>352</v>
      </c>
    </row>
    <row r="962" spans="1:8" hidden="1" x14ac:dyDescent="0.2">
      <c r="A962" s="2">
        <v>30900204</v>
      </c>
      <c r="B962" s="3">
        <v>2.9250000000000001E-9</v>
      </c>
      <c r="C962" s="17">
        <f>B962*2000</f>
        <v>5.8499999999999999E-6</v>
      </c>
      <c r="D962" s="2" t="s">
        <v>101</v>
      </c>
      <c r="E962" s="2" t="s">
        <v>444</v>
      </c>
      <c r="F962" s="2" t="s">
        <v>457</v>
      </c>
      <c r="G962" s="2" t="s">
        <v>460</v>
      </c>
      <c r="H962" s="2" t="s">
        <v>352</v>
      </c>
    </row>
    <row r="963" spans="1:8" hidden="1" x14ac:dyDescent="0.2">
      <c r="A963" s="2">
        <v>30900205</v>
      </c>
      <c r="B963" s="3">
        <v>2.0810000000000001E-6</v>
      </c>
      <c r="C963" s="17">
        <f>B963*2000</f>
        <v>4.1619999999999999E-3</v>
      </c>
      <c r="D963" s="2" t="s">
        <v>101</v>
      </c>
      <c r="E963" s="2" t="s">
        <v>444</v>
      </c>
      <c r="F963" s="2" t="s">
        <v>457</v>
      </c>
      <c r="G963" s="2" t="s">
        <v>459</v>
      </c>
      <c r="H963" s="2" t="s">
        <v>352</v>
      </c>
    </row>
    <row r="964" spans="1:8" hidden="1" x14ac:dyDescent="0.2">
      <c r="A964" s="2">
        <v>30900207</v>
      </c>
      <c r="B964" s="3">
        <v>4.9999999999999998E-8</v>
      </c>
      <c r="C964" s="17">
        <f>B964*2000</f>
        <v>9.9999999999999991E-5</v>
      </c>
      <c r="D964" s="2" t="s">
        <v>101</v>
      </c>
      <c r="E964" s="2" t="s">
        <v>444</v>
      </c>
      <c r="F964" s="2" t="s">
        <v>457</v>
      </c>
      <c r="G964" s="2" t="s">
        <v>458</v>
      </c>
      <c r="H964" s="2" t="s">
        <v>352</v>
      </c>
    </row>
    <row r="965" spans="1:8" hidden="1" x14ac:dyDescent="0.2">
      <c r="A965" s="2">
        <v>30900208</v>
      </c>
      <c r="B965" s="3">
        <v>8.5800000000000001E-8</v>
      </c>
      <c r="C965" s="17">
        <f>B965*2000</f>
        <v>1.716E-4</v>
      </c>
      <c r="D965" s="2" t="s">
        <v>101</v>
      </c>
      <c r="E965" s="2" t="s">
        <v>444</v>
      </c>
      <c r="F965" s="2" t="s">
        <v>457</v>
      </c>
      <c r="G965" s="2" t="s">
        <v>456</v>
      </c>
      <c r="H965" s="2" t="s">
        <v>352</v>
      </c>
    </row>
    <row r="966" spans="1:8" hidden="1" x14ac:dyDescent="0.2">
      <c r="A966" s="2">
        <v>30901602</v>
      </c>
      <c r="B966" s="2">
        <v>9.5750000000000002E-3</v>
      </c>
      <c r="C966" s="17">
        <f>B966*2000</f>
        <v>19.149999999999999</v>
      </c>
      <c r="D966" s="2" t="s">
        <v>101</v>
      </c>
      <c r="E966" s="2" t="s">
        <v>444</v>
      </c>
      <c r="F966" s="2" t="s">
        <v>1321</v>
      </c>
      <c r="G966" s="2" t="s">
        <v>1320</v>
      </c>
      <c r="H966" s="2" t="s">
        <v>352</v>
      </c>
    </row>
    <row r="967" spans="1:8" hidden="1" x14ac:dyDescent="0.2">
      <c r="A967" s="2">
        <v>30902501</v>
      </c>
      <c r="B967" s="2">
        <v>1.8899999999999999E-5</v>
      </c>
      <c r="C967" s="17">
        <f>B967*2000</f>
        <v>3.78E-2</v>
      </c>
      <c r="D967" s="2" t="s">
        <v>101</v>
      </c>
      <c r="E967" s="2" t="s">
        <v>444</v>
      </c>
      <c r="F967" s="2" t="s">
        <v>1319</v>
      </c>
      <c r="G967" s="2" t="s">
        <v>1318</v>
      </c>
      <c r="H967" s="2" t="s">
        <v>352</v>
      </c>
    </row>
    <row r="968" spans="1:8" hidden="1" x14ac:dyDescent="0.2">
      <c r="A968" s="2">
        <v>30905000</v>
      </c>
      <c r="B968" s="2">
        <v>1.0000000000000001E-5</v>
      </c>
      <c r="C968" s="17">
        <f>B968*2000</f>
        <v>0.02</v>
      </c>
      <c r="D968" s="2" t="s">
        <v>101</v>
      </c>
      <c r="E968" s="2" t="s">
        <v>444</v>
      </c>
      <c r="F968" s="2" t="s">
        <v>448</v>
      </c>
      <c r="G968" s="2" t="s">
        <v>447</v>
      </c>
      <c r="H968" s="2" t="s">
        <v>352</v>
      </c>
    </row>
    <row r="969" spans="1:8" hidden="1" x14ac:dyDescent="0.2">
      <c r="A969" s="2">
        <v>30982002</v>
      </c>
      <c r="B969" s="2">
        <v>0</v>
      </c>
      <c r="C969" s="17">
        <f>B969*2000</f>
        <v>0</v>
      </c>
      <c r="D969" s="2" t="s">
        <v>101</v>
      </c>
      <c r="E969" s="2" t="s">
        <v>444</v>
      </c>
      <c r="F969" s="2" t="s">
        <v>446</v>
      </c>
      <c r="G969" s="2" t="s">
        <v>445</v>
      </c>
      <c r="H969" s="2" t="s">
        <v>352</v>
      </c>
    </row>
    <row r="970" spans="1:8" hidden="1" x14ac:dyDescent="0.2">
      <c r="A970" s="2">
        <v>30988806</v>
      </c>
      <c r="B970" s="2">
        <v>6.0600000000000003E-5</v>
      </c>
      <c r="C970" s="17">
        <f>B970*2000</f>
        <v>0.1212</v>
      </c>
      <c r="D970" s="2" t="s">
        <v>101</v>
      </c>
      <c r="E970" s="2" t="s">
        <v>444</v>
      </c>
      <c r="F970" s="2" t="s">
        <v>170</v>
      </c>
      <c r="G970" s="2" t="s">
        <v>231</v>
      </c>
      <c r="H970" s="2" t="s">
        <v>352</v>
      </c>
    </row>
    <row r="971" spans="1:8" hidden="1" x14ac:dyDescent="0.2">
      <c r="A971" s="2">
        <v>30990001</v>
      </c>
      <c r="B971" s="3">
        <v>1.3624124E-6</v>
      </c>
      <c r="C971" s="17">
        <f>B971*2000</f>
        <v>2.7248248000000001E-3</v>
      </c>
      <c r="D971" s="2" t="s">
        <v>101</v>
      </c>
      <c r="E971" s="2" t="s">
        <v>444</v>
      </c>
      <c r="F971" s="2" t="s">
        <v>324</v>
      </c>
      <c r="G971" s="2" t="s">
        <v>361</v>
      </c>
      <c r="H971" s="2" t="s">
        <v>352</v>
      </c>
    </row>
    <row r="972" spans="1:8" hidden="1" x14ac:dyDescent="0.2">
      <c r="A972" s="2">
        <v>30990003</v>
      </c>
      <c r="B972" s="2">
        <v>2.4876660000000002E-4</v>
      </c>
      <c r="C972" s="17">
        <f>B972*2000</f>
        <v>0.49753320000000006</v>
      </c>
      <c r="D972" s="2" t="s">
        <v>101</v>
      </c>
      <c r="E972" s="2" t="s">
        <v>444</v>
      </c>
      <c r="F972" s="2" t="s">
        <v>324</v>
      </c>
      <c r="G972" s="2" t="s">
        <v>359</v>
      </c>
      <c r="H972" s="2" t="s">
        <v>352</v>
      </c>
    </row>
    <row r="973" spans="1:8" hidden="1" x14ac:dyDescent="0.2">
      <c r="A973" s="2">
        <v>31000199</v>
      </c>
      <c r="B973" s="3">
        <v>1.49396E-6</v>
      </c>
      <c r="C973" s="17">
        <f>B973*2000</f>
        <v>2.9879199999999998E-3</v>
      </c>
      <c r="D973" s="2" t="s">
        <v>101</v>
      </c>
      <c r="E973" s="2" t="s">
        <v>430</v>
      </c>
      <c r="F973" s="2" t="s">
        <v>443</v>
      </c>
      <c r="G973" s="2" t="s">
        <v>442</v>
      </c>
      <c r="H973" s="2" t="s">
        <v>109</v>
      </c>
    </row>
    <row r="974" spans="1:8" hidden="1" x14ac:dyDescent="0.2">
      <c r="A974" s="2">
        <v>31000204</v>
      </c>
      <c r="B974" s="2">
        <v>2.8989999999999999E-5</v>
      </c>
      <c r="C974" s="17">
        <f>B974*2000</f>
        <v>5.7979999999999997E-2</v>
      </c>
      <c r="D974" s="2" t="s">
        <v>101</v>
      </c>
      <c r="E974" s="2" t="s">
        <v>430</v>
      </c>
      <c r="F974" s="2" t="s">
        <v>436</v>
      </c>
      <c r="G974" s="2" t="s">
        <v>441</v>
      </c>
      <c r="H974" s="2" t="s">
        <v>109</v>
      </c>
    </row>
    <row r="975" spans="1:8" hidden="1" x14ac:dyDescent="0.2">
      <c r="A975" s="2">
        <v>31000205</v>
      </c>
      <c r="B975" s="2">
        <v>1.7841490000000001E-4</v>
      </c>
      <c r="C975" s="17">
        <f>B975*2000</f>
        <v>0.35682980000000003</v>
      </c>
      <c r="D975" s="2" t="s">
        <v>101</v>
      </c>
      <c r="E975" s="2" t="s">
        <v>430</v>
      </c>
      <c r="F975" s="2" t="s">
        <v>436</v>
      </c>
      <c r="G975" s="2" t="s">
        <v>440</v>
      </c>
      <c r="H975" s="2" t="s">
        <v>109</v>
      </c>
    </row>
    <row r="976" spans="1:8" hidden="1" x14ac:dyDescent="0.2">
      <c r="A976" s="2">
        <v>31000299</v>
      </c>
      <c r="B976" s="3">
        <v>4.9500000000000003E-7</v>
      </c>
      <c r="C976" s="17">
        <f>B976*2000</f>
        <v>9.8999999999999999E-4</v>
      </c>
      <c r="D976" s="2" t="s">
        <v>101</v>
      </c>
      <c r="E976" s="2" t="s">
        <v>430</v>
      </c>
      <c r="F976" s="2" t="s">
        <v>436</v>
      </c>
      <c r="G976" s="2" t="s">
        <v>231</v>
      </c>
      <c r="H976" s="2" t="s">
        <v>109</v>
      </c>
    </row>
    <row r="977" spans="1:8" hidden="1" x14ac:dyDescent="0.2">
      <c r="A977" s="2">
        <v>31000401</v>
      </c>
      <c r="B977" s="2">
        <v>1.3797478E-3</v>
      </c>
      <c r="C977" s="17">
        <f>B977*2000</f>
        <v>2.7594956000000002</v>
      </c>
      <c r="D977" s="2" t="s">
        <v>101</v>
      </c>
      <c r="E977" s="2" t="s">
        <v>430</v>
      </c>
      <c r="F977" s="2" t="s">
        <v>408</v>
      </c>
      <c r="G977" s="2" t="s">
        <v>409</v>
      </c>
      <c r="H977" s="2" t="s">
        <v>109</v>
      </c>
    </row>
    <row r="978" spans="1:8" hidden="1" x14ac:dyDescent="0.2">
      <c r="A978" s="2">
        <v>31000402</v>
      </c>
      <c r="B978" s="2">
        <v>1.1501100000000001E-5</v>
      </c>
      <c r="C978" s="17">
        <f>B978*2000</f>
        <v>2.30022E-2</v>
      </c>
      <c r="D978" s="2" t="s">
        <v>101</v>
      </c>
      <c r="E978" s="2" t="s">
        <v>430</v>
      </c>
      <c r="F978" s="2" t="s">
        <v>408</v>
      </c>
      <c r="G978" s="2" t="s">
        <v>17</v>
      </c>
      <c r="H978" s="2" t="s">
        <v>109</v>
      </c>
    </row>
    <row r="979" spans="1:8" hidden="1" x14ac:dyDescent="0.2">
      <c r="A979" s="2">
        <v>31000404</v>
      </c>
      <c r="B979" s="2">
        <v>1.9693379000000001E-3</v>
      </c>
      <c r="C979" s="17">
        <f>B979*2000</f>
        <v>3.9386758000000004</v>
      </c>
      <c r="D979" s="2" t="s">
        <v>101</v>
      </c>
      <c r="E979" s="2" t="s">
        <v>430</v>
      </c>
      <c r="F979" s="2" t="s">
        <v>408</v>
      </c>
      <c r="G979" s="2" t="s">
        <v>226</v>
      </c>
      <c r="H979" s="2" t="s">
        <v>109</v>
      </c>
    </row>
    <row r="980" spans="1:8" hidden="1" x14ac:dyDescent="0.2">
      <c r="A980" s="2">
        <v>31000405</v>
      </c>
      <c r="B980" s="2">
        <v>8.759881E-4</v>
      </c>
      <c r="C980" s="17">
        <f>B980*2000</f>
        <v>1.7519762000000001</v>
      </c>
      <c r="D980" s="2" t="s">
        <v>101</v>
      </c>
      <c r="E980" s="2" t="s">
        <v>430</v>
      </c>
      <c r="F980" s="2" t="s">
        <v>408</v>
      </c>
      <c r="G980" s="2" t="s">
        <v>367</v>
      </c>
      <c r="H980" s="2" t="s">
        <v>109</v>
      </c>
    </row>
    <row r="981" spans="1:8" hidden="1" x14ac:dyDescent="0.2">
      <c r="A981" s="2">
        <v>31000411</v>
      </c>
      <c r="B981" s="2">
        <v>1.02129E-5</v>
      </c>
      <c r="C981" s="17">
        <f>B981*2000</f>
        <v>2.0425800000000001E-2</v>
      </c>
      <c r="D981" s="2" t="s">
        <v>101</v>
      </c>
      <c r="E981" s="2" t="s">
        <v>430</v>
      </c>
      <c r="F981" s="2" t="s">
        <v>408</v>
      </c>
      <c r="G981" s="2" t="s">
        <v>433</v>
      </c>
      <c r="H981" s="2" t="s">
        <v>109</v>
      </c>
    </row>
    <row r="982" spans="1:8" hidden="1" x14ac:dyDescent="0.2">
      <c r="A982" s="2">
        <v>31000412</v>
      </c>
      <c r="B982" s="3">
        <v>5.8785999999999997E-7</v>
      </c>
      <c r="C982" s="17">
        <f>B982*2000</f>
        <v>1.1757199999999999E-3</v>
      </c>
      <c r="D982" s="2" t="s">
        <v>101</v>
      </c>
      <c r="E982" s="2" t="s">
        <v>430</v>
      </c>
      <c r="F982" s="2" t="s">
        <v>408</v>
      </c>
      <c r="G982" s="2" t="s">
        <v>432</v>
      </c>
      <c r="H982" s="2" t="s">
        <v>109</v>
      </c>
    </row>
    <row r="983" spans="1:8" hidden="1" x14ac:dyDescent="0.2">
      <c r="A983" s="2">
        <v>31000414</v>
      </c>
      <c r="B983" s="2">
        <v>2.41031E-4</v>
      </c>
      <c r="C983" s="17">
        <f>B983*2000</f>
        <v>0.48206199999999999</v>
      </c>
      <c r="D983" s="2" t="s">
        <v>101</v>
      </c>
      <c r="E983" s="2" t="s">
        <v>430</v>
      </c>
      <c r="F983" s="2" t="s">
        <v>408</v>
      </c>
      <c r="G983" s="2" t="s">
        <v>431</v>
      </c>
      <c r="H983" s="2" t="s">
        <v>109</v>
      </c>
    </row>
    <row r="984" spans="1:8" hidden="1" x14ac:dyDescent="0.2">
      <c r="A984" s="2">
        <v>31000415</v>
      </c>
      <c r="B984" s="2">
        <v>1.8664999999999998E-5</v>
      </c>
      <c r="C984" s="17">
        <f>B984*2000</f>
        <v>3.7329999999999995E-2</v>
      </c>
      <c r="D984" s="2" t="s">
        <v>101</v>
      </c>
      <c r="E984" s="2" t="s">
        <v>430</v>
      </c>
      <c r="F984" s="2" t="s">
        <v>408</v>
      </c>
      <c r="G984" s="2" t="s">
        <v>429</v>
      </c>
      <c r="H984" s="2" t="s">
        <v>109</v>
      </c>
    </row>
    <row r="985" spans="1:8" hidden="1" x14ac:dyDescent="0.2">
      <c r="A985" s="2">
        <v>31299999</v>
      </c>
      <c r="B985" s="2">
        <v>5.6400300000000003E-5</v>
      </c>
      <c r="C985" s="17">
        <f>B985*2000</f>
        <v>0.1128006</v>
      </c>
      <c r="D985" s="2" t="s">
        <v>101</v>
      </c>
      <c r="E985" s="2" t="s">
        <v>422</v>
      </c>
      <c r="F985" s="2" t="s">
        <v>421</v>
      </c>
      <c r="G985" s="2" t="s">
        <v>231</v>
      </c>
      <c r="H985" s="2" t="s">
        <v>352</v>
      </c>
    </row>
    <row r="986" spans="1:8" hidden="1" x14ac:dyDescent="0.2">
      <c r="A986" s="2">
        <v>31300500</v>
      </c>
      <c r="B986" s="2">
        <v>6.9999999999999994E-5</v>
      </c>
      <c r="C986" s="17">
        <f>B986*2000</f>
        <v>0.13999999999999999</v>
      </c>
      <c r="D986" s="2" t="s">
        <v>101</v>
      </c>
      <c r="E986" s="2" t="s">
        <v>407</v>
      </c>
      <c r="F986" s="2" t="s">
        <v>420</v>
      </c>
      <c r="G986" s="2" t="s">
        <v>419</v>
      </c>
      <c r="H986" s="2" t="s">
        <v>352</v>
      </c>
    </row>
    <row r="987" spans="1:8" s="32" customFormat="1" hidden="1" x14ac:dyDescent="0.2">
      <c r="A987" s="32">
        <v>31301200</v>
      </c>
      <c r="B987" s="32">
        <v>6.5834999999999999E-3</v>
      </c>
      <c r="C987" s="33">
        <f>B987*2000</f>
        <v>13.167</v>
      </c>
      <c r="D987" s="32" t="s">
        <v>101</v>
      </c>
      <c r="E987" s="32" t="s">
        <v>407</v>
      </c>
      <c r="F987" s="32" t="s">
        <v>418</v>
      </c>
      <c r="G987" s="32" t="s">
        <v>417</v>
      </c>
      <c r="H987" s="32" t="s">
        <v>352</v>
      </c>
    </row>
    <row r="988" spans="1:8" hidden="1" x14ac:dyDescent="0.2">
      <c r="A988" s="2">
        <v>31303502</v>
      </c>
      <c r="B988" s="3">
        <v>1.238E-6</v>
      </c>
      <c r="C988" s="17">
        <f>B988*2000</f>
        <v>2.4759999999999999E-3</v>
      </c>
      <c r="D988" s="2" t="s">
        <v>101</v>
      </c>
      <c r="E988" s="2" t="s">
        <v>407</v>
      </c>
      <c r="F988" s="2" t="s">
        <v>1317</v>
      </c>
      <c r="G988" s="2" t="s">
        <v>1004</v>
      </c>
      <c r="H988" s="2" t="s">
        <v>352</v>
      </c>
    </row>
    <row r="989" spans="1:8" hidden="1" x14ac:dyDescent="0.2">
      <c r="A989" s="2">
        <v>31306500</v>
      </c>
      <c r="B989" s="2">
        <v>2.4000000000000001E-5</v>
      </c>
      <c r="C989" s="17">
        <f>B989*2000</f>
        <v>4.8000000000000001E-2</v>
      </c>
      <c r="D989" s="2" t="s">
        <v>101</v>
      </c>
      <c r="E989" s="2" t="s">
        <v>407</v>
      </c>
      <c r="F989" s="2" t="s">
        <v>413</v>
      </c>
      <c r="G989" s="2" t="s">
        <v>414</v>
      </c>
      <c r="H989" s="2" t="s">
        <v>352</v>
      </c>
    </row>
    <row r="990" spans="1:8" hidden="1" x14ac:dyDescent="0.2">
      <c r="A990" s="2">
        <v>31306599</v>
      </c>
      <c r="B990" s="3">
        <v>9.9999999999999995E-7</v>
      </c>
      <c r="C990" s="17">
        <f>B990*2000</f>
        <v>2E-3</v>
      </c>
      <c r="D990" s="2" t="s">
        <v>101</v>
      </c>
      <c r="E990" s="2" t="s">
        <v>407</v>
      </c>
      <c r="F990" s="2" t="s">
        <v>413</v>
      </c>
      <c r="G990" s="2" t="s">
        <v>412</v>
      </c>
      <c r="H990" s="2" t="s">
        <v>352</v>
      </c>
    </row>
    <row r="991" spans="1:8" hidden="1" x14ac:dyDescent="0.2">
      <c r="A991" s="2">
        <v>31307002</v>
      </c>
      <c r="B991" s="3">
        <v>7.7724000000000002E-8</v>
      </c>
      <c r="C991" s="17">
        <f>B991*2000</f>
        <v>1.5544800000000001E-4</v>
      </c>
      <c r="D991" s="2" t="s">
        <v>101</v>
      </c>
      <c r="E991" s="2" t="s">
        <v>407</v>
      </c>
      <c r="F991" s="2" t="s">
        <v>411</v>
      </c>
      <c r="G991" s="2" t="s">
        <v>410</v>
      </c>
      <c r="H991" s="2" t="s">
        <v>352</v>
      </c>
    </row>
    <row r="992" spans="1:8" hidden="1" x14ac:dyDescent="0.2">
      <c r="A992" s="2">
        <v>31390001</v>
      </c>
      <c r="B992" s="3">
        <v>4.1564999999999999E-7</v>
      </c>
      <c r="C992" s="17">
        <f>B992*2000</f>
        <v>8.3129999999999999E-4</v>
      </c>
      <c r="D992" s="2" t="s">
        <v>101</v>
      </c>
      <c r="E992" s="2" t="s">
        <v>407</v>
      </c>
      <c r="F992" s="2" t="s">
        <v>408</v>
      </c>
      <c r="G992" s="2" t="s">
        <v>409</v>
      </c>
      <c r="H992" s="2" t="s">
        <v>352</v>
      </c>
    </row>
    <row r="993" spans="1:15" s="30" customFormat="1" hidden="1" x14ac:dyDescent="0.2">
      <c r="A993" s="30">
        <v>31401101</v>
      </c>
      <c r="B993" s="30">
        <v>2.2780000000000001E-3</v>
      </c>
      <c r="C993" s="31">
        <f>B993*2000</f>
        <v>4.556</v>
      </c>
      <c r="D993" s="30" t="s">
        <v>101</v>
      </c>
      <c r="E993" s="30" t="s">
        <v>404</v>
      </c>
      <c r="F993" s="30" t="s">
        <v>406</v>
      </c>
      <c r="G993" s="30" t="s">
        <v>405</v>
      </c>
      <c r="H993" s="30" t="s">
        <v>352</v>
      </c>
    </row>
    <row r="994" spans="1:15" hidden="1" x14ac:dyDescent="0.2">
      <c r="A994" s="2">
        <v>31499999</v>
      </c>
      <c r="B994" s="2">
        <v>2.36505E-5</v>
      </c>
      <c r="C994" s="17">
        <f>B994*2000</f>
        <v>4.7301000000000003E-2</v>
      </c>
      <c r="D994" s="2" t="s">
        <v>101</v>
      </c>
      <c r="E994" s="2" t="s">
        <v>404</v>
      </c>
      <c r="F994" s="2" t="s">
        <v>231</v>
      </c>
      <c r="G994" s="2" t="s">
        <v>231</v>
      </c>
      <c r="H994" s="2" t="s">
        <v>352</v>
      </c>
    </row>
    <row r="995" spans="1:15" s="28" customFormat="1" x14ac:dyDescent="0.2">
      <c r="A995" s="28">
        <v>31502103</v>
      </c>
      <c r="B995" s="28">
        <v>6.7366224000000002E-2</v>
      </c>
      <c r="C995" s="29">
        <f>B995*2000</f>
        <v>134.73244800000001</v>
      </c>
      <c r="D995" s="28" t="s">
        <v>101</v>
      </c>
      <c r="E995" s="28" t="s">
        <v>398</v>
      </c>
      <c r="F995" s="28" t="s">
        <v>400</v>
      </c>
      <c r="G995" s="28" t="s">
        <v>401</v>
      </c>
      <c r="H995" s="28" t="s">
        <v>352</v>
      </c>
      <c r="I995" s="28" t="s">
        <v>1490</v>
      </c>
      <c r="K995" s="28">
        <f>B387+B995</f>
        <v>2.3949175016000002</v>
      </c>
      <c r="L995" s="28" t="s">
        <v>1491</v>
      </c>
      <c r="M995" s="28">
        <f>PT!B976+NP!B204</f>
        <v>2.9201661322999999</v>
      </c>
      <c r="N995" s="28" t="s">
        <v>1492</v>
      </c>
      <c r="O995" s="35">
        <f>(M995-K995)/K995</f>
        <v>0.21931804763591681</v>
      </c>
    </row>
    <row r="996" spans="1:15" s="26" customFormat="1" x14ac:dyDescent="0.2">
      <c r="A996" s="26">
        <v>31502104</v>
      </c>
      <c r="B996" s="26">
        <v>5.7218740000000001E-3</v>
      </c>
      <c r="C996" s="27">
        <f>B996*2000</f>
        <v>11.443747999999999</v>
      </c>
      <c r="D996" s="26" t="s">
        <v>101</v>
      </c>
      <c r="E996" s="26" t="s">
        <v>398</v>
      </c>
      <c r="F996" s="26" t="s">
        <v>400</v>
      </c>
      <c r="G996" s="26" t="s">
        <v>399</v>
      </c>
      <c r="H996" s="26" t="s">
        <v>352</v>
      </c>
    </row>
    <row r="997" spans="1:15" hidden="1" x14ac:dyDescent="0.2">
      <c r="A997" s="2">
        <v>33000105</v>
      </c>
      <c r="B997" s="2">
        <v>1.5500000000000001E-5</v>
      </c>
      <c r="C997" s="17">
        <f>B997*2000</f>
        <v>3.1E-2</v>
      </c>
      <c r="D997" s="2" t="s">
        <v>101</v>
      </c>
      <c r="E997" s="2" t="s">
        <v>390</v>
      </c>
      <c r="F997" s="2" t="s">
        <v>198</v>
      </c>
      <c r="G997" s="2" t="s">
        <v>393</v>
      </c>
      <c r="H997" s="2" t="s">
        <v>352</v>
      </c>
    </row>
    <row r="998" spans="1:15" hidden="1" x14ac:dyDescent="0.2">
      <c r="A998" s="2">
        <v>33000106</v>
      </c>
      <c r="B998" s="3">
        <v>2.3999999999999999E-6</v>
      </c>
      <c r="C998" s="17">
        <f>B998*2000</f>
        <v>4.7999999999999996E-3</v>
      </c>
      <c r="D998" s="2" t="s">
        <v>101</v>
      </c>
      <c r="E998" s="2" t="s">
        <v>390</v>
      </c>
      <c r="F998" s="2" t="s">
        <v>198</v>
      </c>
      <c r="G998" s="2" t="s">
        <v>392</v>
      </c>
      <c r="H998" s="2" t="s">
        <v>352</v>
      </c>
    </row>
    <row r="999" spans="1:15" hidden="1" x14ac:dyDescent="0.2">
      <c r="A999" s="2">
        <v>33000499</v>
      </c>
      <c r="B999" s="2">
        <v>1.187E-5</v>
      </c>
      <c r="C999" s="17">
        <f>B999*2000</f>
        <v>2.3740000000000001E-2</v>
      </c>
      <c r="D999" s="2" t="s">
        <v>101</v>
      </c>
      <c r="E999" s="2" t="s">
        <v>390</v>
      </c>
      <c r="F999" s="2" t="s">
        <v>391</v>
      </c>
      <c r="G999" s="2" t="s">
        <v>231</v>
      </c>
      <c r="H999" s="2" t="s">
        <v>352</v>
      </c>
    </row>
    <row r="1000" spans="1:15" hidden="1" x14ac:dyDescent="0.2">
      <c r="A1000" s="2">
        <v>33088801</v>
      </c>
      <c r="B1000" s="3">
        <v>3.2799999999999998E-9</v>
      </c>
      <c r="C1000" s="17">
        <f>B1000*2000</f>
        <v>6.5599999999999999E-6</v>
      </c>
      <c r="D1000" s="2" t="s">
        <v>101</v>
      </c>
      <c r="E1000" s="2" t="s">
        <v>390</v>
      </c>
      <c r="F1000" s="2" t="s">
        <v>170</v>
      </c>
      <c r="G1000" s="2" t="s">
        <v>389</v>
      </c>
      <c r="H1000" s="2" t="s">
        <v>352</v>
      </c>
    </row>
    <row r="1001" spans="1:15" hidden="1" x14ac:dyDescent="0.2">
      <c r="A1001" s="2">
        <v>38500101</v>
      </c>
      <c r="B1001" s="2">
        <v>8.2967849699999999E-2</v>
      </c>
      <c r="C1001" s="17">
        <f>B1001*2000</f>
        <v>165.9356994</v>
      </c>
      <c r="D1001" s="2" t="s">
        <v>101</v>
      </c>
      <c r="E1001" s="2" t="s">
        <v>387</v>
      </c>
      <c r="F1001" s="2" t="s">
        <v>386</v>
      </c>
      <c r="G1001" s="2" t="s">
        <v>388</v>
      </c>
      <c r="H1001" s="2" t="s">
        <v>352</v>
      </c>
    </row>
    <row r="1002" spans="1:15" hidden="1" x14ac:dyDescent="0.2">
      <c r="A1002" s="2">
        <v>38500102</v>
      </c>
      <c r="B1002" s="2">
        <v>7.0080000000000003E-3</v>
      </c>
      <c r="C1002" s="17">
        <f>B1002*2000</f>
        <v>14.016</v>
      </c>
      <c r="D1002" s="2" t="s">
        <v>101</v>
      </c>
      <c r="E1002" s="2" t="s">
        <v>387</v>
      </c>
      <c r="F1002" s="2" t="s">
        <v>386</v>
      </c>
      <c r="G1002" s="2" t="s">
        <v>385</v>
      </c>
      <c r="H1002" s="2" t="s">
        <v>352</v>
      </c>
    </row>
    <row r="1003" spans="1:15" hidden="1" x14ac:dyDescent="0.2">
      <c r="A1003" s="2">
        <v>38500110</v>
      </c>
      <c r="B1003" s="3">
        <v>6.5E-8</v>
      </c>
      <c r="C1003" s="17">
        <f>B1003*2000</f>
        <v>1.2999999999999999E-4</v>
      </c>
      <c r="D1003" s="2" t="s">
        <v>101</v>
      </c>
      <c r="E1003" s="2" t="s">
        <v>387</v>
      </c>
      <c r="F1003" s="2" t="s">
        <v>386</v>
      </c>
      <c r="G1003" s="2" t="s">
        <v>231</v>
      </c>
      <c r="H1003" s="2" t="s">
        <v>352</v>
      </c>
    </row>
    <row r="1004" spans="1:15" hidden="1" x14ac:dyDescent="0.2">
      <c r="A1004" s="2">
        <v>39000199</v>
      </c>
      <c r="B1004" s="2">
        <v>7.4099999999999999E-2</v>
      </c>
      <c r="C1004" s="17">
        <f>B1004*2000</f>
        <v>148.19999999999999</v>
      </c>
      <c r="D1004" s="2" t="s">
        <v>101</v>
      </c>
      <c r="E1004" s="2" t="s">
        <v>370</v>
      </c>
      <c r="F1004" s="2" t="s">
        <v>9</v>
      </c>
      <c r="G1004" s="2" t="s">
        <v>209</v>
      </c>
      <c r="H1004" s="2" t="s">
        <v>352</v>
      </c>
    </row>
    <row r="1005" spans="1:15" hidden="1" x14ac:dyDescent="0.2">
      <c r="A1005" s="2">
        <v>39000201</v>
      </c>
      <c r="B1005" s="2">
        <v>2.8652799999999999E-2</v>
      </c>
      <c r="C1005" s="17">
        <f>B1005*2000</f>
        <v>57.305599999999998</v>
      </c>
      <c r="D1005" s="2" t="s">
        <v>101</v>
      </c>
      <c r="E1005" s="2" t="s">
        <v>370</v>
      </c>
      <c r="F1005" s="2" t="s">
        <v>384</v>
      </c>
      <c r="G1005" s="2" t="s">
        <v>379</v>
      </c>
      <c r="H1005" s="2" t="s">
        <v>352</v>
      </c>
    </row>
    <row r="1006" spans="1:15" hidden="1" x14ac:dyDescent="0.2">
      <c r="A1006" s="2">
        <v>39000289</v>
      </c>
      <c r="B1006" s="2">
        <v>6.3365100000000001E-3</v>
      </c>
      <c r="C1006" s="17">
        <f>B1006*2000</f>
        <v>12.673019999999999</v>
      </c>
      <c r="D1006" s="2" t="s">
        <v>101</v>
      </c>
      <c r="E1006" s="2" t="s">
        <v>370</v>
      </c>
      <c r="F1006" s="2" t="s">
        <v>384</v>
      </c>
      <c r="G1006" s="2" t="s">
        <v>383</v>
      </c>
      <c r="H1006" s="2" t="s">
        <v>352</v>
      </c>
    </row>
    <row r="1007" spans="1:15" hidden="1" x14ac:dyDescent="0.2">
      <c r="A1007" s="2">
        <v>39000402</v>
      </c>
      <c r="B1007" s="2">
        <v>0</v>
      </c>
      <c r="C1007" s="17">
        <f>B1007*2000</f>
        <v>0</v>
      </c>
      <c r="D1007" s="2" t="s">
        <v>101</v>
      </c>
      <c r="E1007" s="2" t="s">
        <v>370</v>
      </c>
      <c r="F1007" s="2" t="s">
        <v>17</v>
      </c>
      <c r="G1007" s="2" t="s">
        <v>379</v>
      </c>
      <c r="H1007" s="2" t="s">
        <v>352</v>
      </c>
    </row>
    <row r="1008" spans="1:15" hidden="1" x14ac:dyDescent="0.2">
      <c r="A1008" s="2">
        <v>39000403</v>
      </c>
      <c r="B1008" s="2">
        <v>1.07E-4</v>
      </c>
      <c r="C1008" s="17">
        <f>B1008*2000</f>
        <v>0.214</v>
      </c>
      <c r="D1008" s="2" t="s">
        <v>101</v>
      </c>
      <c r="E1008" s="2" t="s">
        <v>370</v>
      </c>
      <c r="F1008" s="2" t="s">
        <v>17</v>
      </c>
      <c r="G1008" s="2" t="s">
        <v>378</v>
      </c>
      <c r="H1008" s="2" t="s">
        <v>352</v>
      </c>
    </row>
    <row r="1009" spans="1:8" hidden="1" x14ac:dyDescent="0.2">
      <c r="A1009" s="2">
        <v>39000499</v>
      </c>
      <c r="B1009" s="3">
        <v>7.9349999999999994E-6</v>
      </c>
      <c r="C1009" s="17">
        <f>B1009*2000</f>
        <v>1.5869999999999999E-2</v>
      </c>
      <c r="D1009" s="2" t="s">
        <v>101</v>
      </c>
      <c r="E1009" s="2" t="s">
        <v>370</v>
      </c>
      <c r="F1009" s="2" t="s">
        <v>17</v>
      </c>
      <c r="G1009" s="2" t="s">
        <v>209</v>
      </c>
      <c r="H1009" s="2" t="s">
        <v>352</v>
      </c>
    </row>
    <row r="1010" spans="1:8" hidden="1" x14ac:dyDescent="0.2">
      <c r="A1010" s="2">
        <v>39000502</v>
      </c>
      <c r="B1010" s="3">
        <v>5.2728609999999999E-6</v>
      </c>
      <c r="C1010" s="17">
        <f>B1010*2000</f>
        <v>1.0545722E-2</v>
      </c>
      <c r="D1010" s="2" t="s">
        <v>101</v>
      </c>
      <c r="E1010" s="2" t="s">
        <v>370</v>
      </c>
      <c r="F1010" s="2" t="s">
        <v>12</v>
      </c>
      <c r="G1010" s="2" t="s">
        <v>379</v>
      </c>
      <c r="H1010" s="2" t="s">
        <v>352</v>
      </c>
    </row>
    <row r="1011" spans="1:8" hidden="1" x14ac:dyDescent="0.2">
      <c r="A1011" s="2">
        <v>39000599</v>
      </c>
      <c r="B1011" s="2">
        <v>7.4305272399999997E-2</v>
      </c>
      <c r="C1011" s="17">
        <f>B1011*2000</f>
        <v>148.61054479999999</v>
      </c>
      <c r="D1011" s="2" t="s">
        <v>101</v>
      </c>
      <c r="E1011" s="2" t="s">
        <v>370</v>
      </c>
      <c r="F1011" s="2" t="s">
        <v>12</v>
      </c>
      <c r="G1011" s="2" t="s">
        <v>209</v>
      </c>
      <c r="H1011" s="2" t="s">
        <v>352</v>
      </c>
    </row>
    <row r="1012" spans="1:8" hidden="1" x14ac:dyDescent="0.2">
      <c r="A1012" s="2">
        <v>39000602</v>
      </c>
      <c r="B1012" s="2">
        <v>6.2837799999999997E-5</v>
      </c>
      <c r="C1012" s="17">
        <f>B1012*2000</f>
        <v>0.1256756</v>
      </c>
      <c r="D1012" s="2" t="s">
        <v>101</v>
      </c>
      <c r="E1012" s="2" t="s">
        <v>370</v>
      </c>
      <c r="F1012" s="2" t="s">
        <v>226</v>
      </c>
      <c r="G1012" s="2" t="s">
        <v>379</v>
      </c>
      <c r="H1012" s="2" t="s">
        <v>352</v>
      </c>
    </row>
    <row r="1013" spans="1:8" hidden="1" x14ac:dyDescent="0.2">
      <c r="A1013" s="2">
        <v>39000603</v>
      </c>
      <c r="B1013" s="2">
        <v>1.164531E-4</v>
      </c>
      <c r="C1013" s="17">
        <f>B1013*2000</f>
        <v>0.23290620000000001</v>
      </c>
      <c r="D1013" s="2" t="s">
        <v>101</v>
      </c>
      <c r="E1013" s="2" t="s">
        <v>370</v>
      </c>
      <c r="F1013" s="2" t="s">
        <v>226</v>
      </c>
      <c r="G1013" s="2" t="s">
        <v>378</v>
      </c>
      <c r="H1013" s="2" t="s">
        <v>352</v>
      </c>
    </row>
    <row r="1014" spans="1:8" hidden="1" x14ac:dyDescent="0.2">
      <c r="A1014" s="2">
        <v>39000605</v>
      </c>
      <c r="B1014" s="2">
        <v>4.69117E-5</v>
      </c>
      <c r="C1014" s="17">
        <f>B1014*2000</f>
        <v>9.3823400000000001E-2</v>
      </c>
      <c r="D1014" s="2" t="s">
        <v>101</v>
      </c>
      <c r="E1014" s="2" t="s">
        <v>370</v>
      </c>
      <c r="F1014" s="2" t="s">
        <v>226</v>
      </c>
      <c r="G1014" s="2" t="s">
        <v>377</v>
      </c>
      <c r="H1014" s="2" t="s">
        <v>352</v>
      </c>
    </row>
    <row r="1015" spans="1:8" hidden="1" x14ac:dyDescent="0.2">
      <c r="A1015" s="2">
        <v>39000699</v>
      </c>
      <c r="B1015" s="2">
        <v>0.1760707423</v>
      </c>
      <c r="C1015" s="17">
        <f>B1015*2000</f>
        <v>352.14148460000001</v>
      </c>
      <c r="D1015" s="2" t="s">
        <v>101</v>
      </c>
      <c r="E1015" s="2" t="s">
        <v>370</v>
      </c>
      <c r="F1015" s="2" t="s">
        <v>226</v>
      </c>
      <c r="G1015" s="2" t="s">
        <v>209</v>
      </c>
      <c r="H1015" s="2" t="s">
        <v>352</v>
      </c>
    </row>
    <row r="1016" spans="1:8" hidden="1" x14ac:dyDescent="0.2">
      <c r="A1016" s="2">
        <v>39000701</v>
      </c>
      <c r="B1016" s="2">
        <v>2.5354999999999999E-2</v>
      </c>
      <c r="C1016" s="17">
        <f>B1016*2000</f>
        <v>50.71</v>
      </c>
      <c r="D1016" s="2" t="s">
        <v>101</v>
      </c>
      <c r="E1016" s="2" t="s">
        <v>370</v>
      </c>
      <c r="F1016" s="2" t="s">
        <v>367</v>
      </c>
      <c r="G1016" s="2" t="s">
        <v>376</v>
      </c>
      <c r="H1016" s="2" t="s">
        <v>352</v>
      </c>
    </row>
    <row r="1017" spans="1:8" hidden="1" x14ac:dyDescent="0.2">
      <c r="A1017" s="2">
        <v>39000797</v>
      </c>
      <c r="B1017" s="2">
        <v>3.5574163499999999E-2</v>
      </c>
      <c r="C1017" s="17">
        <f>B1017*2000</f>
        <v>71.148326999999995</v>
      </c>
      <c r="D1017" s="2" t="s">
        <v>101</v>
      </c>
      <c r="E1017" s="2" t="s">
        <v>370</v>
      </c>
      <c r="F1017" s="2" t="s">
        <v>367</v>
      </c>
      <c r="G1017" s="2" t="s">
        <v>209</v>
      </c>
      <c r="H1017" s="2" t="s">
        <v>352</v>
      </c>
    </row>
    <row r="1018" spans="1:8" hidden="1" x14ac:dyDescent="0.2">
      <c r="A1018" s="2">
        <v>39000889</v>
      </c>
      <c r="B1018" s="2">
        <v>1.0030000000000001E-2</v>
      </c>
      <c r="C1018" s="17">
        <f>B1018*2000</f>
        <v>20.060000000000002</v>
      </c>
      <c r="D1018" s="2" t="s">
        <v>101</v>
      </c>
      <c r="E1018" s="2" t="s">
        <v>370</v>
      </c>
      <c r="F1018" s="2" t="s">
        <v>375</v>
      </c>
      <c r="G1018" s="2" t="s">
        <v>209</v>
      </c>
      <c r="H1018" s="2" t="s">
        <v>352</v>
      </c>
    </row>
    <row r="1019" spans="1:8" hidden="1" x14ac:dyDescent="0.2">
      <c r="A1019" s="2">
        <v>39000899</v>
      </c>
      <c r="B1019" s="2">
        <v>7.5190000000000007E-2</v>
      </c>
      <c r="C1019" s="17">
        <f>B1019*2000</f>
        <v>150.38000000000002</v>
      </c>
      <c r="D1019" s="2" t="s">
        <v>101</v>
      </c>
      <c r="E1019" s="2" t="s">
        <v>370</v>
      </c>
      <c r="F1019" s="2" t="s">
        <v>375</v>
      </c>
      <c r="G1019" s="2" t="s">
        <v>1316</v>
      </c>
      <c r="H1019" s="2" t="s">
        <v>352</v>
      </c>
    </row>
    <row r="1020" spans="1:8" hidden="1" x14ac:dyDescent="0.2">
      <c r="A1020" s="2">
        <v>39000989</v>
      </c>
      <c r="B1020" s="2">
        <v>1.5249E-3</v>
      </c>
      <c r="C1020" s="17">
        <f>B1020*2000</f>
        <v>3.0498000000000003</v>
      </c>
      <c r="D1020" s="2" t="s">
        <v>101</v>
      </c>
      <c r="E1020" s="2" t="s">
        <v>370</v>
      </c>
      <c r="F1020" s="2" t="s">
        <v>29</v>
      </c>
      <c r="G1020" s="2" t="s">
        <v>209</v>
      </c>
      <c r="H1020" s="2" t="s">
        <v>352</v>
      </c>
    </row>
    <row r="1021" spans="1:8" hidden="1" x14ac:dyDescent="0.2">
      <c r="A1021" s="2">
        <v>39000999</v>
      </c>
      <c r="B1021" s="2">
        <v>1.027504E-3</v>
      </c>
      <c r="C1021" s="17">
        <f>B1021*2000</f>
        <v>2.0550079999999999</v>
      </c>
      <c r="D1021" s="2" t="s">
        <v>101</v>
      </c>
      <c r="E1021" s="2" t="s">
        <v>370</v>
      </c>
      <c r="F1021" s="2" t="s">
        <v>29</v>
      </c>
      <c r="G1021" s="2" t="s">
        <v>1315</v>
      </c>
      <c r="H1021" s="2" t="s">
        <v>352</v>
      </c>
    </row>
    <row r="1022" spans="1:8" hidden="1" x14ac:dyDescent="0.2">
      <c r="A1022" s="2">
        <v>39001099</v>
      </c>
      <c r="B1022" s="3">
        <v>1.5389E-6</v>
      </c>
      <c r="C1022" s="17">
        <f>B1022*2000</f>
        <v>3.0777999999999999E-3</v>
      </c>
      <c r="D1022" s="2" t="s">
        <v>101</v>
      </c>
      <c r="E1022" s="2" t="s">
        <v>370</v>
      </c>
      <c r="F1022" s="2" t="s">
        <v>374</v>
      </c>
      <c r="G1022" s="2" t="s">
        <v>209</v>
      </c>
      <c r="H1022" s="2" t="s">
        <v>352</v>
      </c>
    </row>
    <row r="1023" spans="1:8" hidden="1" x14ac:dyDescent="0.2">
      <c r="A1023" s="2">
        <v>39001289</v>
      </c>
      <c r="B1023" s="2">
        <v>0</v>
      </c>
      <c r="C1023" s="17">
        <f>B1023*2000</f>
        <v>0</v>
      </c>
      <c r="D1023" s="2" t="s">
        <v>101</v>
      </c>
      <c r="E1023" s="2" t="s">
        <v>370</v>
      </c>
      <c r="F1023" s="2" t="s">
        <v>371</v>
      </c>
      <c r="G1023" s="2" t="s">
        <v>372</v>
      </c>
      <c r="H1023" s="2" t="s">
        <v>352</v>
      </c>
    </row>
    <row r="1024" spans="1:8" hidden="1" x14ac:dyDescent="0.2">
      <c r="A1024" s="2">
        <v>39001299</v>
      </c>
      <c r="B1024" s="2">
        <v>4.3261521999999998E-3</v>
      </c>
      <c r="C1024" s="17">
        <f>B1024*2000</f>
        <v>8.6523044000000002</v>
      </c>
      <c r="D1024" s="2" t="s">
        <v>101</v>
      </c>
      <c r="E1024" s="2" t="s">
        <v>370</v>
      </c>
      <c r="F1024" s="2" t="s">
        <v>371</v>
      </c>
      <c r="G1024" s="2" t="s">
        <v>209</v>
      </c>
      <c r="H1024" s="2" t="s">
        <v>352</v>
      </c>
    </row>
    <row r="1025" spans="1:8" hidden="1" x14ac:dyDescent="0.2">
      <c r="A1025" s="2">
        <v>39001399</v>
      </c>
      <c r="B1025" s="2">
        <v>1.1849999999999999E-2</v>
      </c>
      <c r="C1025" s="17">
        <f>B1025*2000</f>
        <v>23.7</v>
      </c>
      <c r="D1025" s="2" t="s">
        <v>101</v>
      </c>
      <c r="E1025" s="2" t="s">
        <v>370</v>
      </c>
      <c r="F1025" s="2" t="s">
        <v>369</v>
      </c>
      <c r="G1025" s="2" t="s">
        <v>209</v>
      </c>
      <c r="H1025" s="2" t="s">
        <v>352</v>
      </c>
    </row>
    <row r="1026" spans="1:8" hidden="1" x14ac:dyDescent="0.2">
      <c r="A1026" s="2">
        <v>39900501</v>
      </c>
      <c r="B1026" s="2">
        <v>2.0548969999999999E-4</v>
      </c>
      <c r="C1026" s="17">
        <f>B1026*2000</f>
        <v>0.41097939999999999</v>
      </c>
      <c r="D1026" s="2" t="s">
        <v>101</v>
      </c>
      <c r="E1026" s="2" t="s">
        <v>354</v>
      </c>
      <c r="F1026" s="2" t="s">
        <v>365</v>
      </c>
      <c r="G1026" s="2" t="s">
        <v>12</v>
      </c>
      <c r="H1026" s="2" t="s">
        <v>352</v>
      </c>
    </row>
    <row r="1027" spans="1:8" hidden="1" x14ac:dyDescent="0.2">
      <c r="A1027" s="2">
        <v>39900601</v>
      </c>
      <c r="B1027" s="2">
        <v>1.1689635E-3</v>
      </c>
      <c r="C1027" s="17">
        <f>B1027*2000</f>
        <v>2.3379270000000001</v>
      </c>
      <c r="D1027" s="2" t="s">
        <v>101</v>
      </c>
      <c r="E1027" s="2" t="s">
        <v>354</v>
      </c>
      <c r="F1027" s="2" t="s">
        <v>365</v>
      </c>
      <c r="G1027" s="2" t="s">
        <v>226</v>
      </c>
      <c r="H1027" s="2" t="s">
        <v>352</v>
      </c>
    </row>
    <row r="1028" spans="1:8" hidden="1" x14ac:dyDescent="0.2">
      <c r="A1028" s="2">
        <v>39900701</v>
      </c>
      <c r="B1028" s="2">
        <v>5.3249999999999999E-3</v>
      </c>
      <c r="C1028" s="17">
        <f>B1028*2000</f>
        <v>10.65</v>
      </c>
      <c r="D1028" s="2" t="s">
        <v>101</v>
      </c>
      <c r="E1028" s="2" t="s">
        <v>354</v>
      </c>
      <c r="F1028" s="2" t="s">
        <v>365</v>
      </c>
      <c r="G1028" s="2" t="s">
        <v>367</v>
      </c>
      <c r="H1028" s="2" t="s">
        <v>352</v>
      </c>
    </row>
    <row r="1029" spans="1:8" s="23" customFormat="1" hidden="1" x14ac:dyDescent="0.2">
      <c r="A1029" s="23">
        <v>39900801</v>
      </c>
      <c r="B1029" s="25">
        <v>8.6254200000000002E-6</v>
      </c>
      <c r="C1029" s="24">
        <f>B1029*2000</f>
        <v>1.725084E-2</v>
      </c>
      <c r="D1029" s="23" t="s">
        <v>101</v>
      </c>
      <c r="E1029" s="23" t="s">
        <v>354</v>
      </c>
      <c r="F1029" s="23" t="s">
        <v>365</v>
      </c>
      <c r="G1029" s="23" t="s">
        <v>366</v>
      </c>
      <c r="H1029" s="23" t="s">
        <v>352</v>
      </c>
    </row>
    <row r="1030" spans="1:8" hidden="1" x14ac:dyDescent="0.2">
      <c r="A1030" s="2">
        <v>39901001</v>
      </c>
      <c r="B1030" s="3">
        <v>1.2425012000000001E-6</v>
      </c>
      <c r="C1030" s="17">
        <f>B1030*2000</f>
        <v>2.4850024000000002E-3</v>
      </c>
      <c r="D1030" s="2" t="s">
        <v>101</v>
      </c>
      <c r="E1030" s="2" t="s">
        <v>354</v>
      </c>
      <c r="F1030" s="2" t="s">
        <v>365</v>
      </c>
      <c r="G1030" s="2" t="s">
        <v>364</v>
      </c>
      <c r="H1030" s="2" t="s">
        <v>352</v>
      </c>
    </row>
    <row r="1031" spans="1:8" hidden="1" x14ac:dyDescent="0.2">
      <c r="A1031" s="2">
        <v>39902003</v>
      </c>
      <c r="B1031" s="3">
        <v>3.0000000000000001E-6</v>
      </c>
      <c r="C1031" s="17">
        <f>B1031*2000</f>
        <v>6.0000000000000001E-3</v>
      </c>
      <c r="D1031" s="2" t="s">
        <v>101</v>
      </c>
      <c r="E1031" s="2" t="s">
        <v>354</v>
      </c>
      <c r="F1031" s="2" t="s">
        <v>363</v>
      </c>
      <c r="G1031" s="2" t="s">
        <v>362</v>
      </c>
      <c r="H1031" s="2" t="s">
        <v>352</v>
      </c>
    </row>
    <row r="1032" spans="1:8" hidden="1" x14ac:dyDescent="0.2">
      <c r="A1032" s="2">
        <v>39990001</v>
      </c>
      <c r="B1032" s="3">
        <v>1.63167E-6</v>
      </c>
      <c r="C1032" s="17">
        <f>B1032*2000</f>
        <v>3.26334E-3</v>
      </c>
      <c r="D1032" s="2" t="s">
        <v>101</v>
      </c>
      <c r="E1032" s="2" t="s">
        <v>354</v>
      </c>
      <c r="F1032" s="2" t="s">
        <v>354</v>
      </c>
      <c r="G1032" s="2" t="s">
        <v>361</v>
      </c>
      <c r="H1032" s="2" t="s">
        <v>352</v>
      </c>
    </row>
    <row r="1033" spans="1:8" hidden="1" x14ac:dyDescent="0.2">
      <c r="A1033" s="2">
        <v>39990002</v>
      </c>
      <c r="B1033" s="2">
        <v>0</v>
      </c>
      <c r="C1033" s="17">
        <f>B1033*2000</f>
        <v>0</v>
      </c>
      <c r="D1033" s="2" t="s">
        <v>101</v>
      </c>
      <c r="E1033" s="2" t="s">
        <v>354</v>
      </c>
      <c r="F1033" s="2" t="s">
        <v>354</v>
      </c>
      <c r="G1033" s="2" t="s">
        <v>360</v>
      </c>
      <c r="H1033" s="2" t="s">
        <v>352</v>
      </c>
    </row>
    <row r="1034" spans="1:8" hidden="1" x14ac:dyDescent="0.2">
      <c r="A1034" s="2">
        <v>39990003</v>
      </c>
      <c r="B1034" s="2">
        <v>2.423096E-4</v>
      </c>
      <c r="C1034" s="17">
        <f>B1034*2000</f>
        <v>0.48461920000000003</v>
      </c>
      <c r="D1034" s="2" t="s">
        <v>101</v>
      </c>
      <c r="E1034" s="2" t="s">
        <v>354</v>
      </c>
      <c r="F1034" s="2" t="s">
        <v>354</v>
      </c>
      <c r="G1034" s="2" t="s">
        <v>359</v>
      </c>
      <c r="H1034" s="2" t="s">
        <v>352</v>
      </c>
    </row>
    <row r="1035" spans="1:8" hidden="1" x14ac:dyDescent="0.2">
      <c r="A1035" s="2">
        <v>39990004</v>
      </c>
      <c r="B1035" s="3">
        <v>4.915E-8</v>
      </c>
      <c r="C1035" s="17">
        <f>B1035*2000</f>
        <v>9.8300000000000004E-5</v>
      </c>
      <c r="D1035" s="2" t="s">
        <v>101</v>
      </c>
      <c r="E1035" s="2" t="s">
        <v>354</v>
      </c>
      <c r="F1035" s="2" t="s">
        <v>354</v>
      </c>
      <c r="G1035" s="2" t="s">
        <v>358</v>
      </c>
      <c r="H1035" s="2" t="s">
        <v>352</v>
      </c>
    </row>
    <row r="1036" spans="1:8" hidden="1" x14ac:dyDescent="0.2">
      <c r="A1036" s="2">
        <v>39990011</v>
      </c>
      <c r="B1036" s="2">
        <v>5.1499999999999998E-5</v>
      </c>
      <c r="C1036" s="17">
        <f>B1036*2000</f>
        <v>0.10299999999999999</v>
      </c>
      <c r="D1036" s="2" t="s">
        <v>101</v>
      </c>
      <c r="E1036" s="2" t="s">
        <v>354</v>
      </c>
      <c r="F1036" s="2" t="s">
        <v>354</v>
      </c>
      <c r="G1036" s="2" t="s">
        <v>357</v>
      </c>
      <c r="H1036" s="2" t="s">
        <v>352</v>
      </c>
    </row>
    <row r="1037" spans="1:8" hidden="1" x14ac:dyDescent="0.2">
      <c r="A1037" s="2">
        <v>39990013</v>
      </c>
      <c r="B1037" s="2">
        <v>8.6546899999999996E-3</v>
      </c>
      <c r="C1037" s="17">
        <f>B1037*2000</f>
        <v>17.309380000000001</v>
      </c>
      <c r="D1037" s="2" t="s">
        <v>101</v>
      </c>
      <c r="E1037" s="2" t="s">
        <v>354</v>
      </c>
      <c r="F1037" s="2" t="s">
        <v>354</v>
      </c>
      <c r="G1037" s="2" t="s">
        <v>356</v>
      </c>
      <c r="H1037" s="2" t="s">
        <v>352</v>
      </c>
    </row>
    <row r="1038" spans="1:8" hidden="1" x14ac:dyDescent="0.2">
      <c r="A1038" s="2">
        <v>39990023</v>
      </c>
      <c r="B1038" s="3">
        <v>7.4178437000000001E-6</v>
      </c>
      <c r="C1038" s="17">
        <f>B1038*2000</f>
        <v>1.48356874E-2</v>
      </c>
      <c r="D1038" s="2" t="s">
        <v>101</v>
      </c>
      <c r="E1038" s="2" t="s">
        <v>354</v>
      </c>
      <c r="F1038" s="2" t="s">
        <v>354</v>
      </c>
      <c r="G1038" s="2" t="s">
        <v>323</v>
      </c>
      <c r="H1038" s="2" t="s">
        <v>352</v>
      </c>
    </row>
    <row r="1039" spans="1:8" hidden="1" x14ac:dyDescent="0.2">
      <c r="A1039" s="2">
        <v>39990024</v>
      </c>
      <c r="B1039" s="2">
        <v>3.8703704999999999E-3</v>
      </c>
      <c r="C1039" s="17">
        <f>B1039*2000</f>
        <v>7.7407409999999999</v>
      </c>
      <c r="D1039" s="2" t="s">
        <v>101</v>
      </c>
      <c r="E1039" s="2" t="s">
        <v>354</v>
      </c>
      <c r="F1039" s="2" t="s">
        <v>354</v>
      </c>
      <c r="G1039" s="2" t="s">
        <v>355</v>
      </c>
      <c r="H1039" s="2" t="s">
        <v>352</v>
      </c>
    </row>
    <row r="1040" spans="1:8" hidden="1" x14ac:dyDescent="0.2">
      <c r="A1040" s="2">
        <v>39999999</v>
      </c>
      <c r="B1040" s="2">
        <v>2.9149642896999999</v>
      </c>
      <c r="C1040" s="17">
        <f>B1040*2000</f>
        <v>5829.9285793999998</v>
      </c>
      <c r="D1040" s="2" t="s">
        <v>101</v>
      </c>
      <c r="E1040" s="2" t="s">
        <v>354</v>
      </c>
      <c r="F1040" s="2" t="s">
        <v>353</v>
      </c>
      <c r="G1040" s="2" t="s">
        <v>206</v>
      </c>
      <c r="H1040" s="2" t="s">
        <v>352</v>
      </c>
    </row>
    <row r="1041" spans="1:8" hidden="1" x14ac:dyDescent="0.2">
      <c r="A1041" s="2">
        <v>40188898</v>
      </c>
      <c r="B1041" s="2">
        <v>1.941105E-3</v>
      </c>
      <c r="C1041" s="17">
        <f>B1041*2000</f>
        <v>3.8822100000000002</v>
      </c>
      <c r="D1041" s="2" t="s">
        <v>258</v>
      </c>
      <c r="E1041" s="2" t="s">
        <v>257</v>
      </c>
      <c r="F1041" s="2" t="s">
        <v>170</v>
      </c>
      <c r="G1041" s="2" t="s">
        <v>209</v>
      </c>
      <c r="H1041" s="2" t="s">
        <v>350</v>
      </c>
    </row>
    <row r="1042" spans="1:8" hidden="1" x14ac:dyDescent="0.2">
      <c r="A1042" s="2">
        <v>40200101</v>
      </c>
      <c r="B1042" s="2">
        <v>5.1758000000000001E-5</v>
      </c>
      <c r="C1042" s="17">
        <f>B1042*2000</f>
        <v>0.103516</v>
      </c>
      <c r="D1042" s="2" t="s">
        <v>258</v>
      </c>
      <c r="E1042" s="2" t="s">
        <v>322</v>
      </c>
      <c r="F1042" s="2" t="s">
        <v>346</v>
      </c>
      <c r="G1042" s="2" t="s">
        <v>349</v>
      </c>
      <c r="H1042" s="2" t="s">
        <v>255</v>
      </c>
    </row>
    <row r="1043" spans="1:8" hidden="1" x14ac:dyDescent="0.2">
      <c r="A1043" s="2">
        <v>40200401</v>
      </c>
      <c r="B1043" s="2">
        <v>0</v>
      </c>
      <c r="C1043" s="17">
        <f>B1043*2000</f>
        <v>0</v>
      </c>
      <c r="D1043" s="2" t="s">
        <v>258</v>
      </c>
      <c r="E1043" s="2" t="s">
        <v>322</v>
      </c>
      <c r="F1043" s="2" t="s">
        <v>346</v>
      </c>
      <c r="G1043" s="2" t="s">
        <v>348</v>
      </c>
      <c r="H1043" s="2" t="s">
        <v>255</v>
      </c>
    </row>
    <row r="1044" spans="1:8" hidden="1" x14ac:dyDescent="0.2">
      <c r="A1044" s="2">
        <v>40200501</v>
      </c>
      <c r="B1044" s="3">
        <v>9.9999999999999995E-7</v>
      </c>
      <c r="C1044" s="17">
        <f>B1044*2000</f>
        <v>2E-3</v>
      </c>
      <c r="D1044" s="2" t="s">
        <v>258</v>
      </c>
      <c r="E1044" s="2" t="s">
        <v>322</v>
      </c>
      <c r="F1044" s="2" t="s">
        <v>346</v>
      </c>
      <c r="G1044" s="2" t="s">
        <v>347</v>
      </c>
      <c r="H1044" s="2" t="s">
        <v>255</v>
      </c>
    </row>
    <row r="1045" spans="1:8" hidden="1" x14ac:dyDescent="0.2">
      <c r="A1045" s="2">
        <v>40200712</v>
      </c>
      <c r="B1045" s="3">
        <v>1.8675500000000001E-7</v>
      </c>
      <c r="C1045" s="17">
        <f>B1045*2000</f>
        <v>3.7351000000000002E-4</v>
      </c>
      <c r="D1045" s="2" t="s">
        <v>258</v>
      </c>
      <c r="E1045" s="2" t="s">
        <v>322</v>
      </c>
      <c r="F1045" s="2" t="s">
        <v>346</v>
      </c>
      <c r="G1045" s="2" t="s">
        <v>345</v>
      </c>
      <c r="H1045" s="2" t="s">
        <v>255</v>
      </c>
    </row>
    <row r="1046" spans="1:8" hidden="1" x14ac:dyDescent="0.2">
      <c r="A1046" s="2">
        <v>40200801</v>
      </c>
      <c r="B1046" s="2">
        <v>1.3545499999999999E-5</v>
      </c>
      <c r="C1046" s="17">
        <f>B1046*2000</f>
        <v>2.7090999999999997E-2</v>
      </c>
      <c r="D1046" s="2" t="s">
        <v>258</v>
      </c>
      <c r="E1046" s="2" t="s">
        <v>322</v>
      </c>
      <c r="F1046" s="2" t="s">
        <v>343</v>
      </c>
      <c r="G1046" s="2" t="s">
        <v>209</v>
      </c>
      <c r="H1046" s="2" t="s">
        <v>255</v>
      </c>
    </row>
    <row r="1047" spans="1:8" hidden="1" x14ac:dyDescent="0.2">
      <c r="A1047" s="2">
        <v>40200802</v>
      </c>
      <c r="B1047" s="3">
        <v>3.4970000000000001E-7</v>
      </c>
      <c r="C1047" s="17">
        <f>B1047*2000</f>
        <v>6.9939999999999998E-4</v>
      </c>
      <c r="D1047" s="2" t="s">
        <v>258</v>
      </c>
      <c r="E1047" s="2" t="s">
        <v>322</v>
      </c>
      <c r="F1047" s="2" t="s">
        <v>343</v>
      </c>
      <c r="G1047" s="2" t="s">
        <v>344</v>
      </c>
      <c r="H1047" s="2" t="s">
        <v>255</v>
      </c>
    </row>
    <row r="1048" spans="1:8" hidden="1" x14ac:dyDescent="0.2">
      <c r="A1048" s="2">
        <v>40200803</v>
      </c>
      <c r="B1048" s="3">
        <v>3.022444E-6</v>
      </c>
      <c r="C1048" s="17">
        <f>B1048*2000</f>
        <v>6.044888E-3</v>
      </c>
      <c r="D1048" s="2" t="s">
        <v>258</v>
      </c>
      <c r="E1048" s="2" t="s">
        <v>322</v>
      </c>
      <c r="F1048" s="2" t="s">
        <v>343</v>
      </c>
      <c r="G1048" s="2" t="s">
        <v>342</v>
      </c>
      <c r="H1048" s="2" t="s">
        <v>255</v>
      </c>
    </row>
    <row r="1049" spans="1:8" hidden="1" x14ac:dyDescent="0.2">
      <c r="A1049" s="2">
        <v>40200917</v>
      </c>
      <c r="B1049" s="3">
        <v>5.0000000000000004E-6</v>
      </c>
      <c r="C1049" s="17">
        <f>B1049*2000</f>
        <v>0.01</v>
      </c>
      <c r="D1049" s="2" t="s">
        <v>258</v>
      </c>
      <c r="E1049" s="2" t="s">
        <v>322</v>
      </c>
      <c r="F1049" s="2" t="s">
        <v>341</v>
      </c>
      <c r="G1049" s="2" t="s">
        <v>1314</v>
      </c>
      <c r="H1049" s="2" t="s">
        <v>255</v>
      </c>
    </row>
    <row r="1050" spans="1:8" hidden="1" x14ac:dyDescent="0.2">
      <c r="A1050" s="2">
        <v>40201001</v>
      </c>
      <c r="B1050" s="2">
        <v>9.7596799999999994E-5</v>
      </c>
      <c r="C1050" s="17">
        <f>B1050*2000</f>
        <v>0.19519359999999999</v>
      </c>
      <c r="D1050" s="2" t="s">
        <v>258</v>
      </c>
      <c r="E1050" s="2" t="s">
        <v>322</v>
      </c>
      <c r="F1050" s="2" t="s">
        <v>340</v>
      </c>
      <c r="G1050" s="2" t="s">
        <v>226</v>
      </c>
      <c r="H1050" s="2" t="s">
        <v>255</v>
      </c>
    </row>
    <row r="1051" spans="1:8" hidden="1" x14ac:dyDescent="0.2">
      <c r="A1051" s="2">
        <v>40201004</v>
      </c>
      <c r="B1051" s="3">
        <v>3.7599999999999998E-7</v>
      </c>
      <c r="C1051" s="17">
        <f>B1051*2000</f>
        <v>7.5199999999999996E-4</v>
      </c>
      <c r="D1051" s="2" t="s">
        <v>258</v>
      </c>
      <c r="E1051" s="2" t="s">
        <v>322</v>
      </c>
      <c r="F1051" s="2" t="s">
        <v>340</v>
      </c>
      <c r="G1051" s="2" t="s">
        <v>223</v>
      </c>
      <c r="H1051" s="2" t="s">
        <v>255</v>
      </c>
    </row>
    <row r="1052" spans="1:8" hidden="1" x14ac:dyDescent="0.2">
      <c r="A1052" s="2">
        <v>40201699</v>
      </c>
      <c r="B1052" s="2">
        <v>0</v>
      </c>
      <c r="C1052" s="17">
        <f>B1052*2000</f>
        <v>0</v>
      </c>
      <c r="D1052" s="2" t="s">
        <v>258</v>
      </c>
      <c r="E1052" s="2" t="s">
        <v>322</v>
      </c>
      <c r="F1052" s="2" t="s">
        <v>337</v>
      </c>
      <c r="G1052" s="2" t="s">
        <v>231</v>
      </c>
      <c r="H1052" s="2" t="s">
        <v>255</v>
      </c>
    </row>
    <row r="1053" spans="1:8" hidden="1" x14ac:dyDescent="0.2">
      <c r="A1053" s="2">
        <v>40202099</v>
      </c>
      <c r="B1053" s="3">
        <v>2.1434E-7</v>
      </c>
      <c r="C1053" s="17">
        <f>B1053*2000</f>
        <v>4.2868000000000002E-4</v>
      </c>
      <c r="D1053" s="2" t="s">
        <v>258</v>
      </c>
      <c r="E1053" s="2" t="s">
        <v>322</v>
      </c>
      <c r="F1053" s="2" t="s">
        <v>335</v>
      </c>
      <c r="G1053" s="2" t="s">
        <v>231</v>
      </c>
      <c r="H1053" s="2" t="s">
        <v>255</v>
      </c>
    </row>
    <row r="1054" spans="1:8" hidden="1" x14ac:dyDescent="0.2">
      <c r="A1054" s="2">
        <v>40202131</v>
      </c>
      <c r="B1054" s="2">
        <v>2.3300000000000001E-5</v>
      </c>
      <c r="C1054" s="17">
        <f>B1054*2000</f>
        <v>4.6600000000000003E-2</v>
      </c>
      <c r="D1054" s="2" t="s">
        <v>258</v>
      </c>
      <c r="E1054" s="2" t="s">
        <v>322</v>
      </c>
      <c r="F1054" s="2" t="s">
        <v>333</v>
      </c>
      <c r="G1054" s="2" t="s">
        <v>334</v>
      </c>
      <c r="H1054" s="2" t="s">
        <v>255</v>
      </c>
    </row>
    <row r="1055" spans="1:8" hidden="1" x14ac:dyDescent="0.2">
      <c r="A1055" s="2">
        <v>40202199</v>
      </c>
      <c r="B1055" s="3">
        <v>4.3000000000000001E-7</v>
      </c>
      <c r="C1055" s="17">
        <f>B1055*2000</f>
        <v>8.5999999999999998E-4</v>
      </c>
      <c r="D1055" s="2" t="s">
        <v>258</v>
      </c>
      <c r="E1055" s="2" t="s">
        <v>322</v>
      </c>
      <c r="F1055" s="2" t="s">
        <v>333</v>
      </c>
      <c r="G1055" s="2" t="s">
        <v>206</v>
      </c>
      <c r="H1055" s="2" t="s">
        <v>255</v>
      </c>
    </row>
    <row r="1056" spans="1:8" hidden="1" x14ac:dyDescent="0.2">
      <c r="A1056" s="2">
        <v>40202501</v>
      </c>
      <c r="B1056" s="3">
        <v>6.1600000000000001E-7</v>
      </c>
      <c r="C1056" s="17">
        <f>B1056*2000</f>
        <v>1.232E-3</v>
      </c>
      <c r="D1056" s="2" t="s">
        <v>258</v>
      </c>
      <c r="E1056" s="2" t="s">
        <v>322</v>
      </c>
      <c r="F1056" s="2" t="s">
        <v>327</v>
      </c>
      <c r="G1056" s="2" t="s">
        <v>330</v>
      </c>
      <c r="H1056" s="2" t="s">
        <v>255</v>
      </c>
    </row>
    <row r="1057" spans="1:8" hidden="1" x14ac:dyDescent="0.2">
      <c r="A1057" s="2">
        <v>40202510</v>
      </c>
      <c r="B1057" s="3">
        <v>1.4999999999999999E-8</v>
      </c>
      <c r="C1057" s="17">
        <f>B1057*2000</f>
        <v>2.9999999999999997E-5</v>
      </c>
      <c r="D1057" s="2" t="s">
        <v>258</v>
      </c>
      <c r="E1057" s="2" t="s">
        <v>322</v>
      </c>
      <c r="F1057" s="2" t="s">
        <v>327</v>
      </c>
      <c r="G1057" s="2" t="s">
        <v>328</v>
      </c>
      <c r="H1057" s="2" t="s">
        <v>255</v>
      </c>
    </row>
    <row r="1058" spans="1:8" hidden="1" x14ac:dyDescent="0.2">
      <c r="A1058" s="2">
        <v>40202599</v>
      </c>
      <c r="B1058" s="2">
        <v>0</v>
      </c>
      <c r="C1058" s="17">
        <f>B1058*2000</f>
        <v>0</v>
      </c>
      <c r="D1058" s="2" t="s">
        <v>258</v>
      </c>
      <c r="E1058" s="2" t="s">
        <v>322</v>
      </c>
      <c r="F1058" s="2" t="s">
        <v>327</v>
      </c>
      <c r="G1058" s="2" t="s">
        <v>231</v>
      </c>
      <c r="H1058" s="2" t="s">
        <v>255</v>
      </c>
    </row>
    <row r="1059" spans="1:8" hidden="1" x14ac:dyDescent="0.2">
      <c r="A1059" s="2">
        <v>40288801</v>
      </c>
      <c r="B1059" s="2">
        <v>1.086E-4</v>
      </c>
      <c r="C1059" s="17">
        <f>B1059*2000</f>
        <v>0.2172</v>
      </c>
      <c r="D1059" s="2" t="s">
        <v>258</v>
      </c>
      <c r="E1059" s="2" t="s">
        <v>322</v>
      </c>
      <c r="F1059" s="2" t="s">
        <v>170</v>
      </c>
      <c r="G1059" s="2" t="s">
        <v>209</v>
      </c>
      <c r="H1059" s="2" t="s">
        <v>255</v>
      </c>
    </row>
    <row r="1060" spans="1:8" hidden="1" x14ac:dyDescent="0.2">
      <c r="A1060" s="2">
        <v>40288822</v>
      </c>
      <c r="B1060" s="3">
        <v>6.0000000000000002E-6</v>
      </c>
      <c r="C1060" s="17">
        <f>B1060*2000</f>
        <v>1.2E-2</v>
      </c>
      <c r="D1060" s="2" t="s">
        <v>258</v>
      </c>
      <c r="E1060" s="2" t="s">
        <v>322</v>
      </c>
      <c r="F1060" s="2" t="s">
        <v>170</v>
      </c>
      <c r="G1060" s="2" t="s">
        <v>326</v>
      </c>
      <c r="H1060" s="2" t="s">
        <v>255</v>
      </c>
    </row>
    <row r="1061" spans="1:8" hidden="1" x14ac:dyDescent="0.2">
      <c r="A1061" s="2">
        <v>40290013</v>
      </c>
      <c r="B1061" s="2">
        <v>2.0004500000000001E-5</v>
      </c>
      <c r="C1061" s="17">
        <f>B1061*2000</f>
        <v>4.0009000000000003E-2</v>
      </c>
      <c r="D1061" s="2" t="s">
        <v>258</v>
      </c>
      <c r="E1061" s="2" t="s">
        <v>322</v>
      </c>
      <c r="F1061" s="2" t="s">
        <v>324</v>
      </c>
      <c r="G1061" s="2" t="s">
        <v>325</v>
      </c>
      <c r="H1061" s="2" t="s">
        <v>255</v>
      </c>
    </row>
    <row r="1062" spans="1:8" hidden="1" x14ac:dyDescent="0.2">
      <c r="A1062" s="2">
        <v>40290023</v>
      </c>
      <c r="B1062" s="2">
        <v>1.0000000000000001E-5</v>
      </c>
      <c r="C1062" s="17">
        <f>B1062*2000</f>
        <v>0.02</v>
      </c>
      <c r="D1062" s="2" t="s">
        <v>258</v>
      </c>
      <c r="E1062" s="2" t="s">
        <v>322</v>
      </c>
      <c r="F1062" s="2" t="s">
        <v>324</v>
      </c>
      <c r="G1062" s="2" t="s">
        <v>323</v>
      </c>
      <c r="H1062" s="2" t="s">
        <v>255</v>
      </c>
    </row>
    <row r="1063" spans="1:8" hidden="1" x14ac:dyDescent="0.2">
      <c r="A1063" s="2">
        <v>40299998</v>
      </c>
      <c r="B1063" s="3">
        <v>6.9349999999999997E-6</v>
      </c>
      <c r="C1063" s="17">
        <f>B1063*2000</f>
        <v>1.3869999999999999E-2</v>
      </c>
      <c r="D1063" s="2" t="s">
        <v>258</v>
      </c>
      <c r="E1063" s="2" t="s">
        <v>322</v>
      </c>
      <c r="F1063" s="2" t="s">
        <v>198</v>
      </c>
      <c r="G1063" s="2" t="s">
        <v>198</v>
      </c>
      <c r="H1063" s="2" t="s">
        <v>255</v>
      </c>
    </row>
    <row r="1064" spans="1:8" hidden="1" x14ac:dyDescent="0.2">
      <c r="A1064" s="2">
        <v>40301010</v>
      </c>
      <c r="B1064" s="3">
        <v>3.0799999999999998E-8</v>
      </c>
      <c r="C1064" s="17">
        <f>B1064*2000</f>
        <v>6.1599999999999993E-5</v>
      </c>
      <c r="D1064" s="2" t="s">
        <v>258</v>
      </c>
      <c r="E1064" s="2" t="s">
        <v>308</v>
      </c>
      <c r="F1064" s="2" t="s">
        <v>317</v>
      </c>
      <c r="G1064" s="2" t="s">
        <v>1313</v>
      </c>
      <c r="H1064" s="2" t="s">
        <v>261</v>
      </c>
    </row>
    <row r="1065" spans="1:8" hidden="1" x14ac:dyDescent="0.2">
      <c r="A1065" s="2">
        <v>40301012</v>
      </c>
      <c r="B1065" s="3">
        <v>3.5000000000000002E-8</v>
      </c>
      <c r="C1065" s="17">
        <f>B1065*2000</f>
        <v>7.0000000000000007E-5</v>
      </c>
      <c r="D1065" s="2" t="s">
        <v>258</v>
      </c>
      <c r="E1065" s="2" t="s">
        <v>308</v>
      </c>
      <c r="F1065" s="2" t="s">
        <v>317</v>
      </c>
      <c r="G1065" s="2" t="s">
        <v>315</v>
      </c>
      <c r="H1065" s="2" t="s">
        <v>261</v>
      </c>
    </row>
    <row r="1066" spans="1:8" hidden="1" x14ac:dyDescent="0.2">
      <c r="A1066" s="2">
        <v>40301019</v>
      </c>
      <c r="B1066" s="3">
        <v>2.6635760000000001E-10</v>
      </c>
      <c r="C1066" s="17">
        <f>B1066*2000</f>
        <v>5.3271519999999997E-7</v>
      </c>
      <c r="D1066" s="2" t="s">
        <v>258</v>
      </c>
      <c r="E1066" s="2" t="s">
        <v>308</v>
      </c>
      <c r="F1066" s="2" t="s">
        <v>317</v>
      </c>
      <c r="G1066" s="2" t="s">
        <v>321</v>
      </c>
      <c r="H1066" s="2" t="s">
        <v>261</v>
      </c>
    </row>
    <row r="1067" spans="1:8" hidden="1" x14ac:dyDescent="0.2">
      <c r="A1067" s="2">
        <v>40301021</v>
      </c>
      <c r="B1067" s="3">
        <v>2.337327E-11</v>
      </c>
      <c r="C1067" s="17">
        <f>B1067*2000</f>
        <v>4.6746540000000001E-8</v>
      </c>
      <c r="D1067" s="2" t="s">
        <v>258</v>
      </c>
      <c r="E1067" s="2" t="s">
        <v>308</v>
      </c>
      <c r="F1067" s="2" t="s">
        <v>317</v>
      </c>
      <c r="G1067" s="2" t="s">
        <v>320</v>
      </c>
      <c r="H1067" s="2" t="s">
        <v>261</v>
      </c>
    </row>
    <row r="1068" spans="1:8" hidden="1" x14ac:dyDescent="0.2">
      <c r="A1068" s="2">
        <v>40301099</v>
      </c>
      <c r="B1068" s="2">
        <v>2.0824299999999999E-4</v>
      </c>
      <c r="C1068" s="17">
        <f>B1068*2000</f>
        <v>0.41648599999999997</v>
      </c>
      <c r="D1068" s="2" t="s">
        <v>258</v>
      </c>
      <c r="E1068" s="2" t="s">
        <v>308</v>
      </c>
      <c r="F1068" s="2" t="s">
        <v>317</v>
      </c>
      <c r="G1068" s="2" t="s">
        <v>309</v>
      </c>
      <c r="H1068" s="2" t="s">
        <v>261</v>
      </c>
    </row>
    <row r="1069" spans="1:8" hidden="1" x14ac:dyDescent="0.2">
      <c r="A1069" s="2">
        <v>40301108</v>
      </c>
      <c r="B1069" s="3">
        <v>8.4472670000000004E-14</v>
      </c>
      <c r="C1069" s="17">
        <f>B1069*2000</f>
        <v>1.6894534000000002E-10</v>
      </c>
      <c r="D1069" s="2" t="s">
        <v>258</v>
      </c>
      <c r="E1069" s="2" t="s">
        <v>308</v>
      </c>
      <c r="F1069" s="2" t="s">
        <v>310</v>
      </c>
      <c r="G1069" s="2" t="s">
        <v>316</v>
      </c>
      <c r="H1069" s="2" t="s">
        <v>261</v>
      </c>
    </row>
    <row r="1070" spans="1:8" hidden="1" x14ac:dyDescent="0.2">
      <c r="A1070" s="2">
        <v>40301117</v>
      </c>
      <c r="B1070" s="3">
        <v>1.3577280000000001E-13</v>
      </c>
      <c r="C1070" s="17">
        <f>B1070*2000</f>
        <v>2.715456E-10</v>
      </c>
      <c r="D1070" s="2" t="s">
        <v>258</v>
      </c>
      <c r="E1070" s="2" t="s">
        <v>308</v>
      </c>
      <c r="F1070" s="2" t="s">
        <v>310</v>
      </c>
      <c r="G1070" s="2" t="s">
        <v>315</v>
      </c>
      <c r="H1070" s="2" t="s">
        <v>261</v>
      </c>
    </row>
    <row r="1071" spans="1:8" hidden="1" x14ac:dyDescent="0.2">
      <c r="A1071" s="2">
        <v>40301132</v>
      </c>
      <c r="B1071" s="3">
        <v>1.170919E-13</v>
      </c>
      <c r="C1071" s="17">
        <f>B1071*2000</f>
        <v>2.3418379999999998E-10</v>
      </c>
      <c r="D1071" s="2" t="s">
        <v>258</v>
      </c>
      <c r="E1071" s="2" t="s">
        <v>308</v>
      </c>
      <c r="F1071" s="2" t="s">
        <v>310</v>
      </c>
      <c r="G1071" s="2" t="s">
        <v>314</v>
      </c>
      <c r="H1071" s="2" t="s">
        <v>261</v>
      </c>
    </row>
    <row r="1072" spans="1:8" hidden="1" x14ac:dyDescent="0.2">
      <c r="A1072" s="2">
        <v>40301150</v>
      </c>
      <c r="B1072" s="2">
        <v>0</v>
      </c>
      <c r="C1072" s="17">
        <f>B1072*2000</f>
        <v>0</v>
      </c>
      <c r="D1072" s="2" t="s">
        <v>258</v>
      </c>
      <c r="E1072" s="2" t="s">
        <v>308</v>
      </c>
      <c r="F1072" s="2" t="s">
        <v>310</v>
      </c>
      <c r="G1072" s="2" t="s">
        <v>312</v>
      </c>
      <c r="H1072" s="2" t="s">
        <v>261</v>
      </c>
    </row>
    <row r="1073" spans="1:8" hidden="1" x14ac:dyDescent="0.2">
      <c r="A1073" s="2">
        <v>40301151</v>
      </c>
      <c r="B1073" s="3">
        <v>5.075141E-10</v>
      </c>
      <c r="C1073" s="17">
        <f>B1073*2000</f>
        <v>1.0150282E-6</v>
      </c>
      <c r="D1073" s="2" t="s">
        <v>258</v>
      </c>
      <c r="E1073" s="2" t="s">
        <v>308</v>
      </c>
      <c r="F1073" s="2" t="s">
        <v>310</v>
      </c>
      <c r="G1073" s="2" t="s">
        <v>311</v>
      </c>
      <c r="H1073" s="2" t="s">
        <v>261</v>
      </c>
    </row>
    <row r="1074" spans="1:8" hidden="1" x14ac:dyDescent="0.2">
      <c r="A1074" s="2">
        <v>40301197</v>
      </c>
      <c r="B1074" s="2">
        <v>0</v>
      </c>
      <c r="C1074" s="17">
        <f>B1074*2000</f>
        <v>0</v>
      </c>
      <c r="D1074" s="2" t="s">
        <v>258</v>
      </c>
      <c r="E1074" s="2" t="s">
        <v>308</v>
      </c>
      <c r="F1074" s="2" t="s">
        <v>310</v>
      </c>
      <c r="G1074" s="2" t="s">
        <v>309</v>
      </c>
      <c r="H1074" s="2" t="s">
        <v>261</v>
      </c>
    </row>
    <row r="1075" spans="1:8" hidden="1" x14ac:dyDescent="0.2">
      <c r="A1075" s="2">
        <v>40388801</v>
      </c>
      <c r="B1075" s="2">
        <v>1E-4</v>
      </c>
      <c r="C1075" s="17">
        <f>B1075*2000</f>
        <v>0.2</v>
      </c>
      <c r="D1075" s="2" t="s">
        <v>258</v>
      </c>
      <c r="E1075" s="2" t="s">
        <v>308</v>
      </c>
      <c r="F1075" s="2" t="s">
        <v>170</v>
      </c>
      <c r="G1075" s="2" t="s">
        <v>270</v>
      </c>
      <c r="H1075" s="2" t="s">
        <v>261</v>
      </c>
    </row>
    <row r="1076" spans="1:8" hidden="1" x14ac:dyDescent="0.2">
      <c r="A1076" s="2">
        <v>40400109</v>
      </c>
      <c r="B1076" s="2">
        <v>0</v>
      </c>
      <c r="C1076" s="17">
        <f>B1076*2000</f>
        <v>0</v>
      </c>
      <c r="D1076" s="2" t="s">
        <v>258</v>
      </c>
      <c r="E1076" s="2" t="s">
        <v>299</v>
      </c>
      <c r="F1076" s="2" t="s">
        <v>303</v>
      </c>
      <c r="G1076" s="2" t="s">
        <v>1312</v>
      </c>
      <c r="H1076" s="2" t="s">
        <v>300</v>
      </c>
    </row>
    <row r="1077" spans="1:8" hidden="1" x14ac:dyDescent="0.2">
      <c r="A1077" s="2">
        <v>40400148</v>
      </c>
      <c r="B1077" s="3">
        <v>4.7049999999999998E-7</v>
      </c>
      <c r="C1077" s="17">
        <f>B1077*2000</f>
        <v>9.41E-4</v>
      </c>
      <c r="D1077" s="2" t="s">
        <v>258</v>
      </c>
      <c r="E1077" s="2" t="s">
        <v>299</v>
      </c>
      <c r="F1077" s="2" t="s">
        <v>303</v>
      </c>
      <c r="G1077" s="2" t="s">
        <v>1311</v>
      </c>
      <c r="H1077" s="2" t="s">
        <v>300</v>
      </c>
    </row>
    <row r="1078" spans="1:8" hidden="1" x14ac:dyDescent="0.2">
      <c r="A1078" s="2">
        <v>40400151</v>
      </c>
      <c r="B1078" s="3">
        <v>3.2904577E-6</v>
      </c>
      <c r="C1078" s="17">
        <f>B1078*2000</f>
        <v>6.5809153999999998E-3</v>
      </c>
      <c r="D1078" s="2" t="s">
        <v>258</v>
      </c>
      <c r="E1078" s="2" t="s">
        <v>299</v>
      </c>
      <c r="F1078" s="2" t="s">
        <v>303</v>
      </c>
      <c r="G1078" s="2" t="s">
        <v>306</v>
      </c>
      <c r="H1078" s="2" t="s">
        <v>300</v>
      </c>
    </row>
    <row r="1079" spans="1:8" hidden="1" x14ac:dyDescent="0.2">
      <c r="A1079" s="2">
        <v>40400153</v>
      </c>
      <c r="B1079" s="3">
        <v>2.6850690000000001E-6</v>
      </c>
      <c r="C1079" s="17">
        <f>B1079*2000</f>
        <v>5.370138E-3</v>
      </c>
      <c r="D1079" s="2" t="s">
        <v>258</v>
      </c>
      <c r="E1079" s="2" t="s">
        <v>299</v>
      </c>
      <c r="F1079" s="2" t="s">
        <v>303</v>
      </c>
      <c r="G1079" s="2" t="s">
        <v>305</v>
      </c>
      <c r="H1079" s="2" t="s">
        <v>300</v>
      </c>
    </row>
    <row r="1080" spans="1:8" hidden="1" x14ac:dyDescent="0.2">
      <c r="A1080" s="2">
        <v>40400154</v>
      </c>
      <c r="B1080" s="2">
        <v>0</v>
      </c>
      <c r="C1080" s="17">
        <f>B1080*2000</f>
        <v>0</v>
      </c>
      <c r="D1080" s="2" t="s">
        <v>258</v>
      </c>
      <c r="E1080" s="2" t="s">
        <v>299</v>
      </c>
      <c r="F1080" s="2" t="s">
        <v>303</v>
      </c>
      <c r="G1080" s="2" t="s">
        <v>304</v>
      </c>
      <c r="H1080" s="2" t="s">
        <v>300</v>
      </c>
    </row>
    <row r="1081" spans="1:8" hidden="1" x14ac:dyDescent="0.2">
      <c r="A1081" s="2">
        <v>40400251</v>
      </c>
      <c r="B1081" s="2">
        <v>0</v>
      </c>
      <c r="C1081" s="17">
        <f>B1081*2000</f>
        <v>0</v>
      </c>
      <c r="D1081" s="2" t="s">
        <v>258</v>
      </c>
      <c r="E1081" s="2" t="s">
        <v>299</v>
      </c>
      <c r="F1081" s="2" t="s">
        <v>302</v>
      </c>
      <c r="G1081" s="2" t="s">
        <v>306</v>
      </c>
      <c r="H1081" s="2" t="s">
        <v>300</v>
      </c>
    </row>
    <row r="1082" spans="1:8" hidden="1" x14ac:dyDescent="0.2">
      <c r="A1082" s="2">
        <v>40400254</v>
      </c>
      <c r="B1082" s="2">
        <v>2.0000000000000001E-4</v>
      </c>
      <c r="C1082" s="17">
        <f>B1082*2000</f>
        <v>0.4</v>
      </c>
      <c r="D1082" s="2" t="s">
        <v>258</v>
      </c>
      <c r="E1082" s="2" t="s">
        <v>299</v>
      </c>
      <c r="F1082" s="2" t="s">
        <v>302</v>
      </c>
      <c r="G1082" s="2" t="s">
        <v>301</v>
      </c>
      <c r="H1082" s="2" t="s">
        <v>300</v>
      </c>
    </row>
    <row r="1083" spans="1:8" hidden="1" x14ac:dyDescent="0.2">
      <c r="A1083" s="2">
        <v>40400316</v>
      </c>
      <c r="B1083" s="2">
        <v>5.0000000000000002E-5</v>
      </c>
      <c r="C1083" s="17">
        <f>B1083*2000</f>
        <v>0.1</v>
      </c>
      <c r="D1083" s="2" t="s">
        <v>258</v>
      </c>
      <c r="E1083" s="2" t="s">
        <v>299</v>
      </c>
      <c r="F1083" s="2" t="s">
        <v>298</v>
      </c>
      <c r="G1083" s="2" t="s">
        <v>297</v>
      </c>
      <c r="H1083" s="2" t="s">
        <v>261</v>
      </c>
    </row>
    <row r="1084" spans="1:8" hidden="1" x14ac:dyDescent="0.2">
      <c r="A1084" s="2">
        <v>40500205</v>
      </c>
      <c r="B1084" s="2">
        <v>0</v>
      </c>
      <c r="C1084" s="17">
        <f>B1084*2000</f>
        <v>0</v>
      </c>
      <c r="D1084" s="2" t="s">
        <v>258</v>
      </c>
      <c r="E1084" s="2" t="s">
        <v>291</v>
      </c>
      <c r="F1084" s="2" t="s">
        <v>296</v>
      </c>
      <c r="G1084" s="2" t="s">
        <v>289</v>
      </c>
      <c r="H1084" s="2" t="s">
        <v>288</v>
      </c>
    </row>
    <row r="1085" spans="1:8" hidden="1" x14ac:dyDescent="0.2">
      <c r="A1085" s="2">
        <v>40500309</v>
      </c>
      <c r="B1085" s="2">
        <v>0</v>
      </c>
      <c r="C1085" s="17">
        <f>B1085*2000</f>
        <v>0</v>
      </c>
      <c r="D1085" s="2" t="s">
        <v>258</v>
      </c>
      <c r="E1085" s="2" t="s">
        <v>291</v>
      </c>
      <c r="F1085" s="2" t="s">
        <v>295</v>
      </c>
      <c r="G1085" s="2" t="s">
        <v>289</v>
      </c>
      <c r="H1085" s="2" t="s">
        <v>288</v>
      </c>
    </row>
    <row r="1086" spans="1:8" hidden="1" x14ac:dyDescent="0.2">
      <c r="A1086" s="2">
        <v>40500402</v>
      </c>
      <c r="B1086" s="3">
        <v>4.5199999999999999E-6</v>
      </c>
      <c r="C1086" s="17">
        <f>B1086*2000</f>
        <v>9.0399999999999994E-3</v>
      </c>
      <c r="D1086" s="2" t="s">
        <v>258</v>
      </c>
      <c r="E1086" s="2" t="s">
        <v>291</v>
      </c>
      <c r="F1086" s="2" t="s">
        <v>293</v>
      </c>
      <c r="G1086" s="2" t="s">
        <v>294</v>
      </c>
      <c r="H1086" s="2" t="s">
        <v>288</v>
      </c>
    </row>
    <row r="1087" spans="1:8" hidden="1" x14ac:dyDescent="0.2">
      <c r="A1087" s="2">
        <v>40500403</v>
      </c>
      <c r="B1087" s="3">
        <v>2.9500000000000001E-6</v>
      </c>
      <c r="C1087" s="17">
        <f>B1087*2000</f>
        <v>5.8999999999999999E-3</v>
      </c>
      <c r="D1087" s="2" t="s">
        <v>258</v>
      </c>
      <c r="E1087" s="2" t="s">
        <v>291</v>
      </c>
      <c r="F1087" s="2" t="s">
        <v>293</v>
      </c>
      <c r="G1087" s="2" t="s">
        <v>289</v>
      </c>
      <c r="H1087" s="2" t="s">
        <v>288</v>
      </c>
    </row>
    <row r="1088" spans="1:8" hidden="1" x14ac:dyDescent="0.2">
      <c r="A1088" s="2">
        <v>40500516</v>
      </c>
      <c r="B1088" s="3">
        <v>9.3344259999999995E-9</v>
      </c>
      <c r="C1088" s="17">
        <f>B1088*2000</f>
        <v>1.8668851999999999E-5</v>
      </c>
      <c r="D1088" s="2" t="s">
        <v>258</v>
      </c>
      <c r="E1088" s="2" t="s">
        <v>291</v>
      </c>
      <c r="F1088" s="2" t="s">
        <v>292</v>
      </c>
      <c r="G1088" s="2" t="s">
        <v>289</v>
      </c>
      <c r="H1088" s="2" t="s">
        <v>288</v>
      </c>
    </row>
    <row r="1089" spans="1:8" hidden="1" x14ac:dyDescent="0.2">
      <c r="A1089" s="2">
        <v>40500804</v>
      </c>
      <c r="B1089" s="2">
        <v>9.6699999999999994E-2</v>
      </c>
      <c r="C1089" s="17">
        <f>B1089*2000</f>
        <v>193.39999999999998</v>
      </c>
      <c r="D1089" s="2" t="s">
        <v>258</v>
      </c>
      <c r="E1089" s="2" t="s">
        <v>291</v>
      </c>
      <c r="F1089" s="2" t="s">
        <v>290</v>
      </c>
      <c r="G1089" s="2" t="s">
        <v>289</v>
      </c>
      <c r="H1089" s="2" t="s">
        <v>288</v>
      </c>
    </row>
    <row r="1090" spans="1:8" hidden="1" x14ac:dyDescent="0.2">
      <c r="A1090" s="2">
        <v>40600126</v>
      </c>
      <c r="B1090" s="3">
        <v>3.9099999999999999E-7</v>
      </c>
      <c r="C1090" s="17">
        <f>B1090*2000</f>
        <v>7.8200000000000003E-4</v>
      </c>
      <c r="D1090" s="2" t="s">
        <v>258</v>
      </c>
      <c r="E1090" s="2" t="s">
        <v>271</v>
      </c>
      <c r="F1090" s="2" t="s">
        <v>279</v>
      </c>
      <c r="G1090" s="2" t="s">
        <v>286</v>
      </c>
      <c r="H1090" s="2" t="s">
        <v>261</v>
      </c>
    </row>
    <row r="1091" spans="1:8" hidden="1" x14ac:dyDescent="0.2">
      <c r="A1091" s="2">
        <v>40600129</v>
      </c>
      <c r="B1091" s="3">
        <v>1.7722499999999999E-8</v>
      </c>
      <c r="C1091" s="17">
        <f>B1091*2000</f>
        <v>3.5444999999999997E-5</v>
      </c>
      <c r="D1091" s="2" t="s">
        <v>258</v>
      </c>
      <c r="E1091" s="2" t="s">
        <v>271</v>
      </c>
      <c r="F1091" s="2" t="s">
        <v>279</v>
      </c>
      <c r="G1091" s="2" t="s">
        <v>285</v>
      </c>
      <c r="H1091" s="2" t="s">
        <v>261</v>
      </c>
    </row>
    <row r="1092" spans="1:8" hidden="1" x14ac:dyDescent="0.2">
      <c r="A1092" s="2">
        <v>40600131</v>
      </c>
      <c r="B1092" s="3">
        <v>9.3198800000000002E-8</v>
      </c>
      <c r="C1092" s="17">
        <f>B1092*2000</f>
        <v>1.863976E-4</v>
      </c>
      <c r="D1092" s="2" t="s">
        <v>258</v>
      </c>
      <c r="E1092" s="2" t="s">
        <v>271</v>
      </c>
      <c r="F1092" s="2" t="s">
        <v>279</v>
      </c>
      <c r="G1092" s="2" t="s">
        <v>284</v>
      </c>
      <c r="H1092" s="2" t="s">
        <v>261</v>
      </c>
    </row>
    <row r="1093" spans="1:8" hidden="1" x14ac:dyDescent="0.2">
      <c r="A1093" s="2">
        <v>40600135</v>
      </c>
      <c r="B1093" s="3">
        <v>1.0000315000000001E-6</v>
      </c>
      <c r="C1093" s="17">
        <f>B1093*2000</f>
        <v>2.0000630000000003E-3</v>
      </c>
      <c r="D1093" s="2" t="s">
        <v>258</v>
      </c>
      <c r="E1093" s="2" t="s">
        <v>271</v>
      </c>
      <c r="F1093" s="2" t="s">
        <v>279</v>
      </c>
      <c r="G1093" s="2" t="s">
        <v>283</v>
      </c>
      <c r="H1093" s="2" t="s">
        <v>261</v>
      </c>
    </row>
    <row r="1094" spans="1:8" hidden="1" x14ac:dyDescent="0.2">
      <c r="A1094" s="2">
        <v>40600199</v>
      </c>
      <c r="B1094" s="2">
        <v>8.9772500000000001E-5</v>
      </c>
      <c r="C1094" s="17">
        <f>B1094*2000</f>
        <v>0.17954500000000001</v>
      </c>
      <c r="D1094" s="2" t="s">
        <v>258</v>
      </c>
      <c r="E1094" s="2" t="s">
        <v>271</v>
      </c>
      <c r="F1094" s="2" t="s">
        <v>279</v>
      </c>
      <c r="G1094" s="2" t="s">
        <v>206</v>
      </c>
      <c r="H1094" s="2" t="s">
        <v>261</v>
      </c>
    </row>
    <row r="1095" spans="1:8" hidden="1" x14ac:dyDescent="0.2">
      <c r="A1095" s="2">
        <v>40600232</v>
      </c>
      <c r="B1095" s="2">
        <v>9.9622000000000003E-5</v>
      </c>
      <c r="C1095" s="17">
        <f>B1095*2000</f>
        <v>0.199244</v>
      </c>
      <c r="D1095" s="2" t="s">
        <v>258</v>
      </c>
      <c r="E1095" s="2" t="s">
        <v>271</v>
      </c>
      <c r="F1095" s="2" t="s">
        <v>277</v>
      </c>
      <c r="G1095" s="2" t="s">
        <v>278</v>
      </c>
      <c r="H1095" s="2" t="s">
        <v>261</v>
      </c>
    </row>
    <row r="1096" spans="1:8" hidden="1" x14ac:dyDescent="0.2">
      <c r="A1096" s="2">
        <v>40600299</v>
      </c>
      <c r="B1096" s="3">
        <v>1.4999999999999999E-7</v>
      </c>
      <c r="C1096" s="17">
        <f>B1096*2000</f>
        <v>2.9999999999999997E-4</v>
      </c>
      <c r="D1096" s="2" t="s">
        <v>258</v>
      </c>
      <c r="E1096" s="2" t="s">
        <v>271</v>
      </c>
      <c r="F1096" s="2" t="s">
        <v>277</v>
      </c>
      <c r="G1096" s="2" t="s">
        <v>206</v>
      </c>
      <c r="H1096" s="2" t="s">
        <v>261</v>
      </c>
    </row>
    <row r="1097" spans="1:8" hidden="1" x14ac:dyDescent="0.2">
      <c r="A1097" s="2">
        <v>40688801</v>
      </c>
      <c r="B1097" s="2">
        <v>4.4855000000000003E-5</v>
      </c>
      <c r="C1097" s="17">
        <f>B1097*2000</f>
        <v>8.9710000000000012E-2</v>
      </c>
      <c r="D1097" s="2" t="s">
        <v>258</v>
      </c>
      <c r="E1097" s="2" t="s">
        <v>271</v>
      </c>
      <c r="F1097" s="2" t="s">
        <v>170</v>
      </c>
      <c r="G1097" s="2" t="s">
        <v>270</v>
      </c>
      <c r="H1097" s="2" t="s">
        <v>261</v>
      </c>
    </row>
    <row r="1098" spans="1:8" hidden="1" x14ac:dyDescent="0.2">
      <c r="A1098" s="2">
        <v>40700809</v>
      </c>
      <c r="B1098" s="3">
        <v>1.061E-10</v>
      </c>
      <c r="C1098" s="17">
        <f>B1098*2000</f>
        <v>2.1220000000000001E-7</v>
      </c>
      <c r="D1098" s="2" t="s">
        <v>258</v>
      </c>
      <c r="E1098" s="2" t="s">
        <v>267</v>
      </c>
      <c r="F1098" s="2" t="s">
        <v>1310</v>
      </c>
      <c r="G1098" s="2" t="s">
        <v>1309</v>
      </c>
      <c r="H1098" s="2" t="s">
        <v>261</v>
      </c>
    </row>
    <row r="1099" spans="1:8" hidden="1" x14ac:dyDescent="0.2">
      <c r="A1099" s="2">
        <v>40799999</v>
      </c>
      <c r="B1099" s="2">
        <v>4.5300004000000003E-3</v>
      </c>
      <c r="C1099" s="17">
        <f>B1099*2000</f>
        <v>9.060000800000001</v>
      </c>
      <c r="D1099" s="2" t="s">
        <v>258</v>
      </c>
      <c r="E1099" s="2" t="s">
        <v>267</v>
      </c>
      <c r="F1099" s="2" t="s">
        <v>266</v>
      </c>
      <c r="G1099" s="2" t="s">
        <v>231</v>
      </c>
      <c r="H1099" s="2" t="s">
        <v>261</v>
      </c>
    </row>
    <row r="1100" spans="1:8" hidden="1" x14ac:dyDescent="0.2">
      <c r="A1100" s="2">
        <v>40899997</v>
      </c>
      <c r="B1100" s="2">
        <v>1.3958450000000001E-4</v>
      </c>
      <c r="C1100" s="17">
        <f>B1100*2000</f>
        <v>0.279169</v>
      </c>
      <c r="D1100" s="2" t="s">
        <v>258</v>
      </c>
      <c r="E1100" s="2" t="s">
        <v>264</v>
      </c>
      <c r="F1100" s="2" t="s">
        <v>263</v>
      </c>
      <c r="G1100" s="2" t="s">
        <v>262</v>
      </c>
      <c r="H1100" s="2" t="s">
        <v>261</v>
      </c>
    </row>
    <row r="1101" spans="1:8" hidden="1" x14ac:dyDescent="0.2">
      <c r="A1101" s="2">
        <v>49000203</v>
      </c>
      <c r="B1101" s="3">
        <v>3.0979999999999998E-6</v>
      </c>
      <c r="C1101" s="17">
        <f>B1101*2000</f>
        <v>6.1959999999999993E-3</v>
      </c>
      <c r="D1101" s="2" t="s">
        <v>258</v>
      </c>
      <c r="E1101" s="2" t="s">
        <v>257</v>
      </c>
      <c r="F1101" s="2" t="s">
        <v>260</v>
      </c>
      <c r="G1101" s="2" t="s">
        <v>259</v>
      </c>
      <c r="H1101" s="2" t="s">
        <v>255</v>
      </c>
    </row>
    <row r="1102" spans="1:8" hidden="1" x14ac:dyDescent="0.2">
      <c r="A1102" s="2">
        <v>49099998</v>
      </c>
      <c r="B1102" s="3">
        <v>7.3650000000000002E-12</v>
      </c>
      <c r="C1102" s="17">
        <f>B1102*2000</f>
        <v>1.473E-8</v>
      </c>
      <c r="D1102" s="2" t="s">
        <v>258</v>
      </c>
      <c r="E1102" s="2" t="s">
        <v>257</v>
      </c>
      <c r="F1102" s="2" t="s">
        <v>256</v>
      </c>
      <c r="G1102" s="2" t="s">
        <v>198</v>
      </c>
      <c r="H1102" s="2" t="s">
        <v>255</v>
      </c>
    </row>
    <row r="1103" spans="1:8" hidden="1" x14ac:dyDescent="0.2">
      <c r="A1103" s="2">
        <v>50100101</v>
      </c>
      <c r="B1103" s="2">
        <v>4.74642178E-2</v>
      </c>
      <c r="C1103" s="17">
        <f>B1103*2000</f>
        <v>94.9284356</v>
      </c>
      <c r="D1103" s="2" t="s">
        <v>121</v>
      </c>
      <c r="E1103" s="2" t="s">
        <v>230</v>
      </c>
      <c r="F1103" s="2" t="s">
        <v>251</v>
      </c>
      <c r="G1103" s="2" t="s">
        <v>219</v>
      </c>
      <c r="H1103" s="2" t="s">
        <v>121</v>
      </c>
    </row>
    <row r="1104" spans="1:8" hidden="1" x14ac:dyDescent="0.2">
      <c r="A1104" s="2">
        <v>50100102</v>
      </c>
      <c r="B1104" s="2">
        <v>5.9036419600000001E-2</v>
      </c>
      <c r="C1104" s="17">
        <f>B1104*2000</f>
        <v>118.0728392</v>
      </c>
      <c r="D1104" s="2" t="s">
        <v>121</v>
      </c>
      <c r="E1104" s="2" t="s">
        <v>230</v>
      </c>
      <c r="F1104" s="2" t="s">
        <v>251</v>
      </c>
      <c r="G1104" s="2" t="s">
        <v>254</v>
      </c>
      <c r="H1104" s="2" t="s">
        <v>121</v>
      </c>
    </row>
    <row r="1105" spans="1:8" hidden="1" x14ac:dyDescent="0.2">
      <c r="A1105" s="2">
        <v>50100103</v>
      </c>
      <c r="B1105" s="2">
        <v>7.7240321999999997E-3</v>
      </c>
      <c r="C1105" s="17">
        <f>B1105*2000</f>
        <v>15.4480644</v>
      </c>
      <c r="D1105" s="2" t="s">
        <v>121</v>
      </c>
      <c r="E1105" s="2" t="s">
        <v>230</v>
      </c>
      <c r="F1105" s="2" t="s">
        <v>251</v>
      </c>
      <c r="G1105" s="2" t="s">
        <v>253</v>
      </c>
      <c r="H1105" s="2" t="s">
        <v>121</v>
      </c>
    </row>
    <row r="1106" spans="1:8" hidden="1" x14ac:dyDescent="0.2">
      <c r="A1106" s="2">
        <v>50100104</v>
      </c>
      <c r="B1106" s="2">
        <v>2.3121040000000002E-3</v>
      </c>
      <c r="C1106" s="17">
        <f>B1106*2000</f>
        <v>4.6242080000000003</v>
      </c>
      <c r="D1106" s="2" t="s">
        <v>121</v>
      </c>
      <c r="E1106" s="2" t="s">
        <v>230</v>
      </c>
      <c r="F1106" s="2" t="s">
        <v>251</v>
      </c>
      <c r="G1106" s="2" t="s">
        <v>252</v>
      </c>
      <c r="H1106" s="2" t="s">
        <v>121</v>
      </c>
    </row>
    <row r="1107" spans="1:8" hidden="1" x14ac:dyDescent="0.2">
      <c r="A1107" s="2">
        <v>50100105</v>
      </c>
      <c r="B1107" s="2">
        <v>2.08087297E-2</v>
      </c>
      <c r="C1107" s="17">
        <f>B1107*2000</f>
        <v>41.617459400000001</v>
      </c>
      <c r="D1107" s="2" t="s">
        <v>121</v>
      </c>
      <c r="E1107" s="2" t="s">
        <v>230</v>
      </c>
      <c r="F1107" s="2" t="s">
        <v>251</v>
      </c>
      <c r="G1107" s="2" t="s">
        <v>177</v>
      </c>
      <c r="H1107" s="2" t="s">
        <v>121</v>
      </c>
    </row>
    <row r="1108" spans="1:8" hidden="1" x14ac:dyDescent="0.2">
      <c r="A1108" s="2">
        <v>50100106</v>
      </c>
      <c r="B1108" s="2">
        <v>1.6225E-2</v>
      </c>
      <c r="C1108" s="17">
        <f>B1108*2000</f>
        <v>32.450000000000003</v>
      </c>
      <c r="D1108" s="2" t="s">
        <v>121</v>
      </c>
      <c r="E1108" s="2" t="s">
        <v>230</v>
      </c>
      <c r="F1108" s="2" t="s">
        <v>251</v>
      </c>
      <c r="G1108" s="2" t="s">
        <v>220</v>
      </c>
      <c r="H1108" s="2" t="s">
        <v>121</v>
      </c>
    </row>
    <row r="1109" spans="1:8" hidden="1" x14ac:dyDescent="0.2">
      <c r="A1109" s="2">
        <v>50100119</v>
      </c>
      <c r="B1109" s="2">
        <v>1.6116940000000001E-3</v>
      </c>
      <c r="C1109" s="17">
        <f>B1109*2000</f>
        <v>3.2233880000000004</v>
      </c>
      <c r="D1109" s="2" t="s">
        <v>121</v>
      </c>
      <c r="E1109" s="2" t="s">
        <v>230</v>
      </c>
      <c r="F1109" s="2" t="s">
        <v>251</v>
      </c>
      <c r="G1109" s="2" t="s">
        <v>250</v>
      </c>
      <c r="H1109" s="2" t="s">
        <v>121</v>
      </c>
    </row>
    <row r="1110" spans="1:8" hidden="1" x14ac:dyDescent="0.2">
      <c r="A1110" s="2">
        <v>50100201</v>
      </c>
      <c r="B1110" s="2">
        <v>1.4999999999999999E-4</v>
      </c>
      <c r="C1110" s="17">
        <f>B1110*2000</f>
        <v>0.3</v>
      </c>
      <c r="D1110" s="2" t="s">
        <v>121</v>
      </c>
      <c r="E1110" s="2" t="s">
        <v>230</v>
      </c>
      <c r="F1110" s="2" t="s">
        <v>1308</v>
      </c>
      <c r="G1110" s="2" t="s">
        <v>1307</v>
      </c>
      <c r="H1110" s="2" t="s">
        <v>121</v>
      </c>
    </row>
    <row r="1111" spans="1:8" hidden="1" x14ac:dyDescent="0.2">
      <c r="A1111" s="2">
        <v>50100302</v>
      </c>
      <c r="B1111" s="2">
        <v>4.7481300000000002E-5</v>
      </c>
      <c r="C1111" s="17">
        <f>B1111*2000</f>
        <v>9.4962600000000008E-2</v>
      </c>
      <c r="D1111" s="2" t="s">
        <v>121</v>
      </c>
      <c r="E1111" s="2" t="s">
        <v>230</v>
      </c>
      <c r="F1111" s="2" t="s">
        <v>156</v>
      </c>
      <c r="G1111" s="2" t="s">
        <v>249</v>
      </c>
      <c r="H1111" s="2" t="s">
        <v>121</v>
      </c>
    </row>
    <row r="1112" spans="1:8" s="7" customFormat="1" hidden="1" x14ac:dyDescent="0.2">
      <c r="A1112" s="7">
        <v>50100401</v>
      </c>
      <c r="B1112" s="7">
        <v>2.0496150000000001E-4</v>
      </c>
      <c r="C1112" s="18">
        <f>B1112*2000</f>
        <v>0.40992300000000004</v>
      </c>
      <c r="D1112" s="7" t="s">
        <v>121</v>
      </c>
      <c r="E1112" s="7" t="s">
        <v>230</v>
      </c>
      <c r="F1112" s="7" t="s">
        <v>165</v>
      </c>
      <c r="G1112" s="7" t="s">
        <v>248</v>
      </c>
      <c r="H1112" s="7" t="s">
        <v>121</v>
      </c>
    </row>
    <row r="1113" spans="1:8" s="23" customFormat="1" hidden="1" x14ac:dyDescent="0.2">
      <c r="A1113" s="23">
        <v>50100402</v>
      </c>
      <c r="B1113" s="23">
        <v>2.1856124899999999E-2</v>
      </c>
      <c r="C1113" s="24">
        <f>B1113*2000</f>
        <v>43.712249799999995</v>
      </c>
      <c r="D1113" s="23" t="s">
        <v>121</v>
      </c>
      <c r="E1113" s="23" t="s">
        <v>230</v>
      </c>
      <c r="F1113" s="23" t="s">
        <v>165</v>
      </c>
      <c r="G1113" s="23" t="s">
        <v>170</v>
      </c>
      <c r="H1113" s="23" t="s">
        <v>121</v>
      </c>
    </row>
    <row r="1114" spans="1:8" s="23" customFormat="1" hidden="1" x14ac:dyDescent="0.2">
      <c r="A1114" s="23">
        <v>50100403</v>
      </c>
      <c r="B1114" s="25">
        <v>4.9999999999999998E-7</v>
      </c>
      <c r="C1114" s="24">
        <f>B1114*2000</f>
        <v>1E-3</v>
      </c>
      <c r="D1114" s="23" t="s">
        <v>121</v>
      </c>
      <c r="E1114" s="23" t="s">
        <v>230</v>
      </c>
      <c r="F1114" s="23" t="s">
        <v>165</v>
      </c>
      <c r="G1114" s="23" t="s">
        <v>247</v>
      </c>
      <c r="H1114" s="23" t="s">
        <v>121</v>
      </c>
    </row>
    <row r="1115" spans="1:8" s="23" customFormat="1" hidden="1" x14ac:dyDescent="0.2">
      <c r="A1115" s="23">
        <v>50100404</v>
      </c>
      <c r="B1115" s="23">
        <v>2.0684999999999999E-5</v>
      </c>
      <c r="C1115" s="24">
        <f>B1115*2000</f>
        <v>4.1369999999999997E-2</v>
      </c>
      <c r="D1115" s="23" t="s">
        <v>121</v>
      </c>
      <c r="E1115" s="23" t="s">
        <v>230</v>
      </c>
      <c r="F1115" s="23" t="s">
        <v>165</v>
      </c>
      <c r="G1115" s="23" t="s">
        <v>246</v>
      </c>
      <c r="H1115" s="23" t="s">
        <v>121</v>
      </c>
    </row>
    <row r="1116" spans="1:8" s="23" customFormat="1" hidden="1" x14ac:dyDescent="0.2">
      <c r="A1116" s="23">
        <v>50100406</v>
      </c>
      <c r="B1116" s="23">
        <v>5.9635060000000004E-4</v>
      </c>
      <c r="C1116" s="24">
        <f>B1116*2000</f>
        <v>1.1927012000000001</v>
      </c>
      <c r="D1116" s="23" t="s">
        <v>121</v>
      </c>
      <c r="E1116" s="23" t="s">
        <v>230</v>
      </c>
      <c r="F1116" s="23" t="s">
        <v>165</v>
      </c>
      <c r="G1116" s="23" t="s">
        <v>245</v>
      </c>
      <c r="H1116" s="23" t="s">
        <v>121</v>
      </c>
    </row>
    <row r="1117" spans="1:8" s="23" customFormat="1" hidden="1" x14ac:dyDescent="0.2">
      <c r="A1117" s="23">
        <v>50100407</v>
      </c>
      <c r="B1117" s="23">
        <v>3.5299999999999998E-2</v>
      </c>
      <c r="C1117" s="24">
        <f>B1117*2000</f>
        <v>70.599999999999994</v>
      </c>
      <c r="D1117" s="23" t="s">
        <v>121</v>
      </c>
      <c r="E1117" s="23" t="s">
        <v>230</v>
      </c>
      <c r="F1117" s="23" t="s">
        <v>165</v>
      </c>
      <c r="G1117" s="23" t="s">
        <v>244</v>
      </c>
      <c r="H1117" s="23" t="s">
        <v>121</v>
      </c>
    </row>
    <row r="1118" spans="1:8" s="23" customFormat="1" hidden="1" x14ac:dyDescent="0.2">
      <c r="A1118" s="23">
        <v>50100410</v>
      </c>
      <c r="B1118" s="23">
        <v>2.1601119E-3</v>
      </c>
      <c r="C1118" s="24">
        <f>B1118*2000</f>
        <v>4.3202237999999999</v>
      </c>
      <c r="D1118" s="23" t="s">
        <v>121</v>
      </c>
      <c r="E1118" s="23" t="s">
        <v>230</v>
      </c>
      <c r="F1118" s="23" t="s">
        <v>165</v>
      </c>
      <c r="G1118" s="23" t="s">
        <v>243</v>
      </c>
      <c r="H1118" s="23" t="s">
        <v>121</v>
      </c>
    </row>
    <row r="1119" spans="1:8" s="23" customFormat="1" hidden="1" x14ac:dyDescent="0.2">
      <c r="A1119" s="23">
        <v>50100412</v>
      </c>
      <c r="B1119" s="23">
        <v>5.3001000000000003E-4</v>
      </c>
      <c r="C1119" s="24">
        <f>B1119*2000</f>
        <v>1.06002</v>
      </c>
      <c r="D1119" s="23" t="s">
        <v>121</v>
      </c>
      <c r="E1119" s="23" t="s">
        <v>230</v>
      </c>
      <c r="F1119" s="23" t="s">
        <v>165</v>
      </c>
      <c r="G1119" s="23" t="s">
        <v>167</v>
      </c>
      <c r="H1119" s="23" t="s">
        <v>121</v>
      </c>
    </row>
    <row r="1120" spans="1:8" s="23" customFormat="1" hidden="1" x14ac:dyDescent="0.2">
      <c r="A1120" s="23">
        <v>50100421</v>
      </c>
      <c r="B1120" s="23">
        <v>3.2730550000000002E-4</v>
      </c>
      <c r="C1120" s="24">
        <f>B1120*2000</f>
        <v>0.65461100000000005</v>
      </c>
      <c r="D1120" s="23" t="s">
        <v>121</v>
      </c>
      <c r="E1120" s="23" t="s">
        <v>230</v>
      </c>
      <c r="F1120" s="23" t="s">
        <v>165</v>
      </c>
      <c r="G1120" s="23" t="s">
        <v>242</v>
      </c>
      <c r="H1120" s="23" t="s">
        <v>121</v>
      </c>
    </row>
    <row r="1121" spans="1:8" s="23" customFormat="1" hidden="1" x14ac:dyDescent="0.2">
      <c r="A1121" s="23">
        <v>50100422</v>
      </c>
      <c r="B1121" s="23">
        <v>7.0500000000000006E-5</v>
      </c>
      <c r="C1121" s="24">
        <f>B1121*2000</f>
        <v>0.14100000000000001</v>
      </c>
      <c r="D1121" s="23" t="s">
        <v>121</v>
      </c>
      <c r="E1121" s="23" t="s">
        <v>230</v>
      </c>
      <c r="F1121" s="23" t="s">
        <v>165</v>
      </c>
      <c r="G1121" s="23" t="s">
        <v>241</v>
      </c>
      <c r="H1121" s="23" t="s">
        <v>121</v>
      </c>
    </row>
    <row r="1122" spans="1:8" hidden="1" x14ac:dyDescent="0.2">
      <c r="A1122" s="2">
        <v>50100507</v>
      </c>
      <c r="B1122" s="2">
        <v>1.672827E-3</v>
      </c>
      <c r="C1122" s="17">
        <f>B1122*2000</f>
        <v>3.3456540000000001</v>
      </c>
      <c r="D1122" s="2" t="s">
        <v>121</v>
      </c>
      <c r="E1122" s="2" t="s">
        <v>230</v>
      </c>
      <c r="F1122" s="2" t="s">
        <v>239</v>
      </c>
      <c r="G1122" s="2" t="s">
        <v>240</v>
      </c>
      <c r="H1122" s="2" t="s">
        <v>121</v>
      </c>
    </row>
    <row r="1123" spans="1:8" hidden="1" x14ac:dyDescent="0.2">
      <c r="A1123" s="2">
        <v>50100701</v>
      </c>
      <c r="B1123" s="3">
        <v>7.54E-7</v>
      </c>
      <c r="C1123" s="17">
        <f>B1123*2000</f>
        <v>1.508E-3</v>
      </c>
      <c r="D1123" s="2" t="s">
        <v>121</v>
      </c>
      <c r="E1123" s="2" t="s">
        <v>230</v>
      </c>
      <c r="F1123" s="2" t="s">
        <v>232</v>
      </c>
      <c r="G1123" s="2" t="s">
        <v>235</v>
      </c>
      <c r="H1123" s="2" t="s">
        <v>121</v>
      </c>
    </row>
    <row r="1124" spans="1:8" hidden="1" x14ac:dyDescent="0.2">
      <c r="A1124" s="2">
        <v>50100704</v>
      </c>
      <c r="B1124" s="3">
        <v>5.3000000000000001E-7</v>
      </c>
      <c r="C1124" s="17">
        <f>B1124*2000</f>
        <v>1.06E-3</v>
      </c>
      <c r="D1124" s="2" t="s">
        <v>121</v>
      </c>
      <c r="E1124" s="2" t="s">
        <v>230</v>
      </c>
      <c r="F1124" s="2" t="s">
        <v>232</v>
      </c>
      <c r="G1124" s="2" t="s">
        <v>234</v>
      </c>
      <c r="H1124" s="2" t="s">
        <v>121</v>
      </c>
    </row>
    <row r="1125" spans="1:8" hidden="1" x14ac:dyDescent="0.2">
      <c r="A1125" s="2">
        <v>50100789</v>
      </c>
      <c r="B1125" s="3">
        <v>7.3799999999999996E-7</v>
      </c>
      <c r="C1125" s="17">
        <f>B1125*2000</f>
        <v>1.4759999999999999E-3</v>
      </c>
      <c r="D1125" s="2" t="s">
        <v>121</v>
      </c>
      <c r="E1125" s="2" t="s">
        <v>230</v>
      </c>
      <c r="F1125" s="2" t="s">
        <v>232</v>
      </c>
      <c r="G1125" s="2" t="s">
        <v>207</v>
      </c>
      <c r="H1125" s="2" t="s">
        <v>121</v>
      </c>
    </row>
    <row r="1126" spans="1:8" hidden="1" x14ac:dyDescent="0.2">
      <c r="A1126" s="2">
        <v>50100793</v>
      </c>
      <c r="B1126" s="2">
        <v>4.8291999999999996E-3</v>
      </c>
      <c r="C1126" s="17">
        <f>B1126*2000</f>
        <v>9.6583999999999985</v>
      </c>
      <c r="D1126" s="2" t="s">
        <v>121</v>
      </c>
      <c r="E1126" s="2" t="s">
        <v>230</v>
      </c>
      <c r="F1126" s="2" t="s">
        <v>232</v>
      </c>
      <c r="G1126" s="2" t="s">
        <v>233</v>
      </c>
      <c r="H1126" s="2" t="s">
        <v>121</v>
      </c>
    </row>
    <row r="1127" spans="1:8" hidden="1" x14ac:dyDescent="0.2">
      <c r="A1127" s="2">
        <v>50100799</v>
      </c>
      <c r="B1127" s="2">
        <v>0</v>
      </c>
      <c r="C1127" s="17">
        <f>B1127*2000</f>
        <v>0</v>
      </c>
      <c r="D1127" s="2" t="s">
        <v>121</v>
      </c>
      <c r="E1127" s="2" t="s">
        <v>230</v>
      </c>
      <c r="F1127" s="2" t="s">
        <v>232</v>
      </c>
      <c r="G1127" s="2" t="s">
        <v>231</v>
      </c>
      <c r="H1127" s="2" t="s">
        <v>121</v>
      </c>
    </row>
    <row r="1128" spans="1:8" hidden="1" x14ac:dyDescent="0.2">
      <c r="A1128" s="2">
        <v>50100801</v>
      </c>
      <c r="B1128" s="2">
        <v>6.2242789999999999E-2</v>
      </c>
      <c r="C1128" s="17">
        <f>B1128*2000</f>
        <v>124.48558</v>
      </c>
      <c r="D1128" s="2" t="s">
        <v>121</v>
      </c>
      <c r="E1128" s="2" t="s">
        <v>230</v>
      </c>
      <c r="F1128" s="2" t="s">
        <v>161</v>
      </c>
      <c r="G1128" s="2" t="s">
        <v>163</v>
      </c>
      <c r="H1128" s="2" t="s">
        <v>121</v>
      </c>
    </row>
    <row r="1129" spans="1:8" hidden="1" x14ac:dyDescent="0.2">
      <c r="A1129" s="2">
        <v>50100802</v>
      </c>
      <c r="B1129" s="2">
        <v>8.9907526799999998E-2</v>
      </c>
      <c r="C1129" s="17">
        <f>B1129*2000</f>
        <v>179.8150536</v>
      </c>
      <c r="D1129" s="2" t="s">
        <v>121</v>
      </c>
      <c r="E1129" s="2" t="s">
        <v>230</v>
      </c>
      <c r="F1129" s="2" t="s">
        <v>161</v>
      </c>
      <c r="G1129" s="2" t="s">
        <v>160</v>
      </c>
      <c r="H1129" s="2" t="s">
        <v>121</v>
      </c>
    </row>
    <row r="1130" spans="1:8" hidden="1" x14ac:dyDescent="0.2">
      <c r="A1130" s="2">
        <v>50100803</v>
      </c>
      <c r="B1130" s="2">
        <v>2.6466565899999999E-2</v>
      </c>
      <c r="C1130" s="17">
        <f>B1130*2000</f>
        <v>52.933131799999998</v>
      </c>
      <c r="D1130" s="2" t="s">
        <v>121</v>
      </c>
      <c r="E1130" s="2" t="s">
        <v>230</v>
      </c>
      <c r="F1130" s="2" t="s">
        <v>161</v>
      </c>
      <c r="G1130" s="2" t="s">
        <v>201</v>
      </c>
      <c r="H1130" s="2" t="s">
        <v>121</v>
      </c>
    </row>
    <row r="1131" spans="1:8" hidden="1" x14ac:dyDescent="0.2">
      <c r="A1131" s="2">
        <v>50190005</v>
      </c>
      <c r="B1131" s="2">
        <v>4.3000000000000002E-5</v>
      </c>
      <c r="C1131" s="17">
        <f>B1131*2000</f>
        <v>8.6000000000000007E-2</v>
      </c>
      <c r="D1131" s="2" t="s">
        <v>121</v>
      </c>
      <c r="E1131" s="2" t="s">
        <v>230</v>
      </c>
      <c r="F1131" s="2" t="s">
        <v>224</v>
      </c>
      <c r="G1131" s="2" t="s">
        <v>12</v>
      </c>
      <c r="H1131" s="2" t="s">
        <v>121</v>
      </c>
    </row>
    <row r="1132" spans="1:8" hidden="1" x14ac:dyDescent="0.2">
      <c r="A1132" s="2">
        <v>50190006</v>
      </c>
      <c r="B1132" s="3">
        <v>4.16E-6</v>
      </c>
      <c r="C1132" s="17">
        <f>B1132*2000</f>
        <v>8.3199999999999993E-3</v>
      </c>
      <c r="D1132" s="2" t="s">
        <v>121</v>
      </c>
      <c r="E1132" s="2" t="s">
        <v>230</v>
      </c>
      <c r="F1132" s="2" t="s">
        <v>224</v>
      </c>
      <c r="G1132" s="2" t="s">
        <v>226</v>
      </c>
      <c r="H1132" s="2" t="s">
        <v>121</v>
      </c>
    </row>
    <row r="1133" spans="1:8" hidden="1" x14ac:dyDescent="0.2">
      <c r="A1133" s="2">
        <v>50290006</v>
      </c>
      <c r="B1133" s="2">
        <v>1.1E-5</v>
      </c>
      <c r="C1133" s="17">
        <f>B1133*2000</f>
        <v>2.1999999999999999E-2</v>
      </c>
      <c r="D1133" s="2" t="s">
        <v>121</v>
      </c>
      <c r="E1133" s="2" t="s">
        <v>225</v>
      </c>
      <c r="F1133" s="2" t="s">
        <v>224</v>
      </c>
      <c r="G1133" s="2" t="s">
        <v>226</v>
      </c>
      <c r="H1133" s="2" t="s">
        <v>121</v>
      </c>
    </row>
    <row r="1134" spans="1:8" hidden="1" x14ac:dyDescent="0.2">
      <c r="A1134" s="2">
        <v>50290010</v>
      </c>
      <c r="B1134" s="2">
        <v>5.4265642699999998E-2</v>
      </c>
      <c r="C1134" s="17">
        <f>B1134*2000</f>
        <v>108.5312854</v>
      </c>
      <c r="D1134" s="2" t="s">
        <v>121</v>
      </c>
      <c r="E1134" s="2" t="s">
        <v>225</v>
      </c>
      <c r="F1134" s="2" t="s">
        <v>224</v>
      </c>
      <c r="G1134" s="2" t="s">
        <v>223</v>
      </c>
      <c r="H1134" s="2" t="s">
        <v>121</v>
      </c>
    </row>
    <row r="1135" spans="1:8" hidden="1" x14ac:dyDescent="0.2">
      <c r="A1135" s="2">
        <v>50300101</v>
      </c>
      <c r="B1135" s="2">
        <v>2.77391232E-2</v>
      </c>
      <c r="C1135" s="17">
        <f>B1135*2000</f>
        <v>55.478246400000003</v>
      </c>
      <c r="D1135" s="2" t="s">
        <v>121</v>
      </c>
      <c r="E1135" s="2" t="s">
        <v>202</v>
      </c>
      <c r="F1135" s="2" t="s">
        <v>176</v>
      </c>
      <c r="G1135" s="2" t="s">
        <v>222</v>
      </c>
      <c r="H1135" s="2" t="s">
        <v>121</v>
      </c>
    </row>
    <row r="1136" spans="1:8" hidden="1" x14ac:dyDescent="0.2">
      <c r="A1136" s="2">
        <v>50300102</v>
      </c>
      <c r="B1136" s="2">
        <v>7.4268960000000003E-4</v>
      </c>
      <c r="C1136" s="17">
        <f>B1136*2000</f>
        <v>1.4853792000000001</v>
      </c>
      <c r="D1136" s="2" t="s">
        <v>121</v>
      </c>
      <c r="E1136" s="2" t="s">
        <v>202</v>
      </c>
      <c r="F1136" s="2" t="s">
        <v>176</v>
      </c>
      <c r="G1136" s="2" t="s">
        <v>221</v>
      </c>
      <c r="H1136" s="2" t="s">
        <v>121</v>
      </c>
    </row>
    <row r="1137" spans="1:8" hidden="1" x14ac:dyDescent="0.2">
      <c r="A1137" s="2">
        <v>50300112</v>
      </c>
      <c r="B1137" s="2">
        <v>3.1844999999999998E-2</v>
      </c>
      <c r="C1137" s="17">
        <f>B1137*2000</f>
        <v>63.69</v>
      </c>
      <c r="D1137" s="2" t="s">
        <v>121</v>
      </c>
      <c r="E1137" s="2" t="s">
        <v>202</v>
      </c>
      <c r="F1137" s="2" t="s">
        <v>176</v>
      </c>
      <c r="G1137" s="2" t="s">
        <v>177</v>
      </c>
      <c r="H1137" s="2" t="s">
        <v>121</v>
      </c>
    </row>
    <row r="1138" spans="1:8" hidden="1" x14ac:dyDescent="0.2">
      <c r="A1138" s="2">
        <v>50300113</v>
      </c>
      <c r="B1138" s="2">
        <v>6.2750000000000002E-3</v>
      </c>
      <c r="C1138" s="17">
        <f>B1138*2000</f>
        <v>12.55</v>
      </c>
      <c r="D1138" s="2" t="s">
        <v>121</v>
      </c>
      <c r="E1138" s="2" t="s">
        <v>202</v>
      </c>
      <c r="F1138" s="2" t="s">
        <v>176</v>
      </c>
      <c r="G1138" s="2" t="s">
        <v>220</v>
      </c>
      <c r="H1138" s="2" t="s">
        <v>121</v>
      </c>
    </row>
    <row r="1139" spans="1:8" hidden="1" x14ac:dyDescent="0.2">
      <c r="A1139" s="2">
        <v>50300114</v>
      </c>
      <c r="B1139" s="2">
        <v>2.0874399999999999E-3</v>
      </c>
      <c r="C1139" s="17">
        <f>B1139*2000</f>
        <v>4.1748799999999999</v>
      </c>
      <c r="D1139" s="2" t="s">
        <v>121</v>
      </c>
      <c r="E1139" s="2" t="s">
        <v>202</v>
      </c>
      <c r="F1139" s="2" t="s">
        <v>176</v>
      </c>
      <c r="G1139" s="2" t="s">
        <v>219</v>
      </c>
      <c r="H1139" s="2" t="s">
        <v>121</v>
      </c>
    </row>
    <row r="1140" spans="1:8" hidden="1" x14ac:dyDescent="0.2">
      <c r="A1140" s="2">
        <v>50300115</v>
      </c>
      <c r="B1140" s="2">
        <v>1.6399999999999999E-5</v>
      </c>
      <c r="C1140" s="17">
        <f>B1140*2000</f>
        <v>3.2799999999999996E-2</v>
      </c>
      <c r="D1140" s="2" t="s">
        <v>121</v>
      </c>
      <c r="E1140" s="2" t="s">
        <v>202</v>
      </c>
      <c r="F1140" s="2" t="s">
        <v>176</v>
      </c>
      <c r="G1140" s="2" t="s">
        <v>175</v>
      </c>
      <c r="H1140" s="2" t="s">
        <v>121</v>
      </c>
    </row>
    <row r="1141" spans="1:8" hidden="1" x14ac:dyDescent="0.2">
      <c r="A1141" s="2">
        <v>50300205</v>
      </c>
      <c r="B1141" s="3">
        <v>5.3499999999999996E-6</v>
      </c>
      <c r="C1141" s="17">
        <f>B1141*2000</f>
        <v>1.0699999999999999E-2</v>
      </c>
      <c r="D1141" s="2" t="s">
        <v>121</v>
      </c>
      <c r="E1141" s="2" t="s">
        <v>202</v>
      </c>
      <c r="F1141" s="2" t="s">
        <v>118</v>
      </c>
      <c r="G1141" s="2" t="s">
        <v>217</v>
      </c>
      <c r="H1141" s="2" t="s">
        <v>121</v>
      </c>
    </row>
    <row r="1142" spans="1:8" hidden="1" x14ac:dyDescent="0.2">
      <c r="A1142" s="2">
        <v>50300501</v>
      </c>
      <c r="B1142" s="2">
        <v>6.7495000700000002E-2</v>
      </c>
      <c r="C1142" s="17">
        <f>B1142*2000</f>
        <v>134.99000140000001</v>
      </c>
      <c r="D1142" s="2" t="s">
        <v>121</v>
      </c>
      <c r="E1142" s="2" t="s">
        <v>202</v>
      </c>
      <c r="F1142" s="2" t="s">
        <v>176</v>
      </c>
      <c r="G1142" s="2" t="s">
        <v>216</v>
      </c>
      <c r="H1142" s="2" t="s">
        <v>121</v>
      </c>
    </row>
    <row r="1143" spans="1:8" hidden="1" x14ac:dyDescent="0.2">
      <c r="A1143" s="2">
        <v>50300502</v>
      </c>
      <c r="B1143" s="2">
        <v>6.9999999999999999E-4</v>
      </c>
      <c r="C1143" s="17">
        <f>B1143*2000</f>
        <v>1.4</v>
      </c>
      <c r="D1143" s="2" t="s">
        <v>121</v>
      </c>
      <c r="E1143" s="2" t="s">
        <v>202</v>
      </c>
      <c r="F1143" s="2" t="s">
        <v>176</v>
      </c>
      <c r="G1143" s="2" t="s">
        <v>215</v>
      </c>
      <c r="H1143" s="2" t="s">
        <v>121</v>
      </c>
    </row>
    <row r="1144" spans="1:8" hidden="1" x14ac:dyDescent="0.2">
      <c r="A1144" s="2">
        <v>50300503</v>
      </c>
      <c r="B1144" s="3">
        <v>6.6000000000000003E-6</v>
      </c>
      <c r="C1144" s="17">
        <f>B1144*2000</f>
        <v>1.32E-2</v>
      </c>
      <c r="D1144" s="2" t="s">
        <v>121</v>
      </c>
      <c r="E1144" s="2" t="s">
        <v>202</v>
      </c>
      <c r="F1144" s="2" t="s">
        <v>176</v>
      </c>
      <c r="G1144" s="2" t="s">
        <v>214</v>
      </c>
      <c r="H1144" s="2" t="s">
        <v>121</v>
      </c>
    </row>
    <row r="1145" spans="1:8" hidden="1" x14ac:dyDescent="0.2">
      <c r="A1145" s="2">
        <v>50300504</v>
      </c>
      <c r="B1145" s="2">
        <v>0.11672269</v>
      </c>
      <c r="C1145" s="17">
        <f>B1145*2000</f>
        <v>233.44538</v>
      </c>
      <c r="D1145" s="2" t="s">
        <v>121</v>
      </c>
      <c r="E1145" s="2" t="s">
        <v>202</v>
      </c>
      <c r="F1145" s="2" t="s">
        <v>176</v>
      </c>
      <c r="G1145" s="2" t="s">
        <v>213</v>
      </c>
      <c r="H1145" s="2" t="s">
        <v>121</v>
      </c>
    </row>
    <row r="1146" spans="1:8" hidden="1" x14ac:dyDescent="0.2">
      <c r="A1146" s="2">
        <v>50300599</v>
      </c>
      <c r="B1146" s="3">
        <v>1.42E-6</v>
      </c>
      <c r="C1146" s="17">
        <f>B1146*2000</f>
        <v>2.8400000000000001E-3</v>
      </c>
      <c r="D1146" s="2" t="s">
        <v>121</v>
      </c>
      <c r="E1146" s="2" t="s">
        <v>202</v>
      </c>
      <c r="F1146" s="2" t="s">
        <v>176</v>
      </c>
      <c r="G1146" s="2" t="s">
        <v>212</v>
      </c>
      <c r="H1146" s="2" t="s">
        <v>121</v>
      </c>
    </row>
    <row r="1147" spans="1:8" s="23" customFormat="1" hidden="1" x14ac:dyDescent="0.2">
      <c r="A1147" s="23">
        <v>50300601</v>
      </c>
      <c r="B1147" s="23">
        <v>8.1435980000000002E-4</v>
      </c>
      <c r="C1147" s="24">
        <f>B1147*2000</f>
        <v>1.6287195999999999</v>
      </c>
      <c r="D1147" s="23" t="s">
        <v>121</v>
      </c>
      <c r="E1147" s="23" t="s">
        <v>202</v>
      </c>
      <c r="F1147" s="23" t="s">
        <v>210</v>
      </c>
      <c r="G1147" s="23" t="s">
        <v>211</v>
      </c>
      <c r="H1147" s="23" t="s">
        <v>121</v>
      </c>
    </row>
    <row r="1148" spans="1:8" s="23" customFormat="1" hidden="1" x14ac:dyDescent="0.2">
      <c r="A1148" s="23">
        <v>50300603</v>
      </c>
      <c r="B1148" s="23">
        <v>8.4576900000000007E-5</v>
      </c>
      <c r="C1148" s="24">
        <f>B1148*2000</f>
        <v>0.16915380000000002</v>
      </c>
      <c r="D1148" s="23" t="s">
        <v>121</v>
      </c>
      <c r="E1148" s="23" t="s">
        <v>202</v>
      </c>
      <c r="F1148" s="23" t="s">
        <v>210</v>
      </c>
      <c r="G1148" s="23" t="s">
        <v>170</v>
      </c>
      <c r="H1148" s="23" t="s">
        <v>121</v>
      </c>
    </row>
    <row r="1149" spans="1:8" hidden="1" x14ac:dyDescent="0.2">
      <c r="A1149" s="2">
        <v>50300701</v>
      </c>
      <c r="B1149" s="2">
        <v>2.5260000000000001E-4</v>
      </c>
      <c r="C1149" s="17">
        <f>B1149*2000</f>
        <v>0.50519999999999998</v>
      </c>
      <c r="D1149" s="2" t="s">
        <v>121</v>
      </c>
      <c r="E1149" s="2" t="s">
        <v>202</v>
      </c>
      <c r="F1149" s="2" t="s">
        <v>127</v>
      </c>
      <c r="G1149" s="2" t="s">
        <v>209</v>
      </c>
      <c r="H1149" s="2" t="s">
        <v>121</v>
      </c>
    </row>
    <row r="1150" spans="1:8" hidden="1" x14ac:dyDescent="0.2">
      <c r="A1150" s="2">
        <v>50300789</v>
      </c>
      <c r="B1150" s="2">
        <v>1.16423E-5</v>
      </c>
      <c r="C1150" s="17">
        <f>B1150*2000</f>
        <v>2.3284599999999999E-2</v>
      </c>
      <c r="D1150" s="2" t="s">
        <v>121</v>
      </c>
      <c r="E1150" s="2" t="s">
        <v>202</v>
      </c>
      <c r="F1150" s="2" t="s">
        <v>127</v>
      </c>
      <c r="G1150" s="2" t="s">
        <v>207</v>
      </c>
      <c r="H1150" s="2" t="s">
        <v>121</v>
      </c>
    </row>
    <row r="1151" spans="1:8" hidden="1" x14ac:dyDescent="0.2">
      <c r="A1151" s="2">
        <v>50300799</v>
      </c>
      <c r="B1151" s="2">
        <v>4.1090149999999997E-3</v>
      </c>
      <c r="C1151" s="17">
        <f>B1151*2000</f>
        <v>8.2180299999999988</v>
      </c>
      <c r="D1151" s="2" t="s">
        <v>121</v>
      </c>
      <c r="E1151" s="2" t="s">
        <v>202</v>
      </c>
      <c r="F1151" s="2" t="s">
        <v>127</v>
      </c>
      <c r="G1151" s="2" t="s">
        <v>206</v>
      </c>
      <c r="H1151" s="2" t="s">
        <v>121</v>
      </c>
    </row>
    <row r="1152" spans="1:8" hidden="1" x14ac:dyDescent="0.2">
      <c r="A1152" s="2">
        <v>50300810</v>
      </c>
      <c r="B1152" s="3">
        <v>7.9999999999999996E-7</v>
      </c>
      <c r="C1152" s="17">
        <f>B1152*2000</f>
        <v>1.5999999999999999E-3</v>
      </c>
      <c r="D1152" s="2" t="s">
        <v>121</v>
      </c>
      <c r="E1152" s="2" t="s">
        <v>202</v>
      </c>
      <c r="F1152" s="2" t="s">
        <v>204</v>
      </c>
      <c r="G1152" s="2" t="s">
        <v>205</v>
      </c>
      <c r="H1152" s="2" t="s">
        <v>121</v>
      </c>
    </row>
    <row r="1153" spans="1:8" hidden="1" x14ac:dyDescent="0.2">
      <c r="A1153" s="2">
        <v>50300899</v>
      </c>
      <c r="B1153" s="2">
        <v>4.6398099999999999E-5</v>
      </c>
      <c r="C1153" s="17">
        <f>B1153*2000</f>
        <v>9.2796199999999995E-2</v>
      </c>
      <c r="D1153" s="2" t="s">
        <v>121</v>
      </c>
      <c r="E1153" s="2" t="s">
        <v>202</v>
      </c>
      <c r="F1153" s="2" t="s">
        <v>204</v>
      </c>
      <c r="G1153" s="2" t="s">
        <v>203</v>
      </c>
      <c r="H1153" s="2" t="s">
        <v>121</v>
      </c>
    </row>
    <row r="1154" spans="1:8" hidden="1" x14ac:dyDescent="0.2">
      <c r="A1154" s="2">
        <v>50301103</v>
      </c>
      <c r="B1154" s="2">
        <v>3.3096699999999999E-4</v>
      </c>
      <c r="C1154" s="17">
        <f>B1154*2000</f>
        <v>0.66193400000000002</v>
      </c>
      <c r="D1154" s="2" t="s">
        <v>121</v>
      </c>
      <c r="E1154" s="2" t="s">
        <v>202</v>
      </c>
      <c r="F1154" s="2" t="s">
        <v>161</v>
      </c>
      <c r="G1154" s="2" t="s">
        <v>201</v>
      </c>
      <c r="H1154" s="2" t="s">
        <v>121</v>
      </c>
    </row>
    <row r="1155" spans="1:8" hidden="1" x14ac:dyDescent="0.2">
      <c r="A1155" s="2">
        <v>50390006</v>
      </c>
      <c r="B1155" s="2">
        <v>4.3800000000000001E-5</v>
      </c>
      <c r="C1155" s="17">
        <f>B1155*2000</f>
        <v>8.7599999999999997E-2</v>
      </c>
      <c r="D1155" s="2" t="s">
        <v>121</v>
      </c>
      <c r="E1155" s="2" t="s">
        <v>202</v>
      </c>
      <c r="F1155" s="2" t="s">
        <v>224</v>
      </c>
      <c r="G1155" s="2" t="s">
        <v>226</v>
      </c>
      <c r="H1155" s="2" t="s">
        <v>121</v>
      </c>
    </row>
    <row r="1156" spans="1:8" hidden="1" x14ac:dyDescent="0.2">
      <c r="A1156" s="2">
        <v>50400101</v>
      </c>
      <c r="B1156" s="3">
        <v>3.0299999999999999E-10</v>
      </c>
      <c r="C1156" s="17">
        <f>B1156*2000</f>
        <v>6.06E-7</v>
      </c>
      <c r="D1156" s="2" t="s">
        <v>121</v>
      </c>
      <c r="E1156" s="2" t="s">
        <v>184</v>
      </c>
      <c r="F1156" s="2" t="s">
        <v>197</v>
      </c>
      <c r="G1156" s="2" t="s">
        <v>200</v>
      </c>
      <c r="H1156" s="2" t="s">
        <v>121</v>
      </c>
    </row>
    <row r="1157" spans="1:8" hidden="1" x14ac:dyDescent="0.2">
      <c r="A1157" s="2">
        <v>50400151</v>
      </c>
      <c r="B1157" s="2">
        <v>0</v>
      </c>
      <c r="C1157" s="17">
        <f>B1157*2000</f>
        <v>0</v>
      </c>
      <c r="D1157" s="2" t="s">
        <v>121</v>
      </c>
      <c r="E1157" s="2" t="s">
        <v>184</v>
      </c>
      <c r="F1157" s="2" t="s">
        <v>197</v>
      </c>
      <c r="G1157" s="2" t="s">
        <v>199</v>
      </c>
      <c r="H1157" s="2" t="s">
        <v>121</v>
      </c>
    </row>
    <row r="1158" spans="1:8" hidden="1" x14ac:dyDescent="0.2">
      <c r="A1158" s="2">
        <v>50400201</v>
      </c>
      <c r="B1158" s="2">
        <v>9.0000000000000006E-5</v>
      </c>
      <c r="C1158" s="17">
        <f>B1158*2000</f>
        <v>0.18000000000000002</v>
      </c>
      <c r="D1158" s="2" t="s">
        <v>121</v>
      </c>
      <c r="E1158" s="2" t="s">
        <v>184</v>
      </c>
      <c r="F1158" s="2" t="s">
        <v>197</v>
      </c>
      <c r="G1158" s="2" t="s">
        <v>198</v>
      </c>
      <c r="H1158" s="2" t="s">
        <v>121</v>
      </c>
    </row>
    <row r="1159" spans="1:8" hidden="1" x14ac:dyDescent="0.2">
      <c r="A1159" s="2">
        <v>50400301</v>
      </c>
      <c r="B1159" s="3">
        <v>1.7966915E-6</v>
      </c>
      <c r="C1159" s="17">
        <f>B1159*2000</f>
        <v>3.5933829999999999E-3</v>
      </c>
      <c r="D1159" s="2" t="s">
        <v>121</v>
      </c>
      <c r="E1159" s="2" t="s">
        <v>184</v>
      </c>
      <c r="F1159" s="2" t="s">
        <v>197</v>
      </c>
      <c r="G1159" s="2" t="s">
        <v>196</v>
      </c>
      <c r="H1159" s="2" t="s">
        <v>121</v>
      </c>
    </row>
    <row r="1160" spans="1:8" hidden="1" x14ac:dyDescent="0.2">
      <c r="A1160" s="2">
        <v>50410001</v>
      </c>
      <c r="B1160" s="3">
        <v>2.875E-6</v>
      </c>
      <c r="C1160" s="17">
        <f>B1160*2000</f>
        <v>5.7499999999999999E-3</v>
      </c>
      <c r="D1160" s="2" t="s">
        <v>121</v>
      </c>
      <c r="E1160" s="2" t="s">
        <v>184</v>
      </c>
      <c r="F1160" s="2" t="s">
        <v>195</v>
      </c>
      <c r="G1160" s="2" t="s">
        <v>1306</v>
      </c>
      <c r="H1160" s="2" t="s">
        <v>121</v>
      </c>
    </row>
    <row r="1161" spans="1:8" hidden="1" x14ac:dyDescent="0.2">
      <c r="A1161" s="2">
        <v>50410020</v>
      </c>
      <c r="B1161" s="2">
        <v>4.6500000000000003E-4</v>
      </c>
      <c r="C1161" s="17">
        <f>B1161*2000</f>
        <v>0.93</v>
      </c>
      <c r="D1161" s="2" t="s">
        <v>121</v>
      </c>
      <c r="E1161" s="2" t="s">
        <v>184</v>
      </c>
      <c r="F1161" s="2" t="s">
        <v>195</v>
      </c>
      <c r="G1161" s="2" t="s">
        <v>1305</v>
      </c>
      <c r="H1161" s="2" t="s">
        <v>121</v>
      </c>
    </row>
    <row r="1162" spans="1:8" hidden="1" x14ac:dyDescent="0.2">
      <c r="A1162" s="2">
        <v>50410110</v>
      </c>
      <c r="B1162" s="2">
        <v>1.00876E-2</v>
      </c>
      <c r="C1162" s="17">
        <f>B1162*2000</f>
        <v>20.1752</v>
      </c>
      <c r="D1162" s="2" t="s">
        <v>121</v>
      </c>
      <c r="E1162" s="2" t="s">
        <v>184</v>
      </c>
      <c r="F1162" s="2" t="s">
        <v>192</v>
      </c>
      <c r="G1162" s="2" t="s">
        <v>193</v>
      </c>
      <c r="H1162" s="2" t="s">
        <v>121</v>
      </c>
    </row>
    <row r="1163" spans="1:8" hidden="1" x14ac:dyDescent="0.2">
      <c r="A1163" s="2">
        <v>50410120</v>
      </c>
      <c r="B1163" s="2">
        <v>5.3350000000000003E-3</v>
      </c>
      <c r="C1163" s="17">
        <f>B1163*2000</f>
        <v>10.67</v>
      </c>
      <c r="D1163" s="2" t="s">
        <v>121</v>
      </c>
      <c r="E1163" s="2" t="s">
        <v>184</v>
      </c>
      <c r="F1163" s="2" t="s">
        <v>192</v>
      </c>
      <c r="G1163" s="2" t="s">
        <v>191</v>
      </c>
      <c r="H1163" s="2" t="s">
        <v>121</v>
      </c>
    </row>
    <row r="1164" spans="1:8" hidden="1" x14ac:dyDescent="0.2">
      <c r="A1164" s="2">
        <v>50410538</v>
      </c>
      <c r="B1164" s="2">
        <v>8.1249999999999996E-4</v>
      </c>
      <c r="C1164" s="17">
        <f>B1164*2000</f>
        <v>1.625</v>
      </c>
      <c r="D1164" s="2" t="s">
        <v>121</v>
      </c>
      <c r="E1164" s="2" t="s">
        <v>184</v>
      </c>
      <c r="F1164" s="2" t="s">
        <v>186</v>
      </c>
      <c r="G1164" s="2" t="s">
        <v>187</v>
      </c>
      <c r="H1164" s="2" t="s">
        <v>121</v>
      </c>
    </row>
    <row r="1165" spans="1:8" s="23" customFormat="1" hidden="1" x14ac:dyDescent="0.2">
      <c r="A1165" s="23">
        <v>50410563</v>
      </c>
      <c r="B1165" s="25">
        <v>3.7620534999999998E-6</v>
      </c>
      <c r="C1165" s="24">
        <f>B1165*2000</f>
        <v>7.5241069999999995E-3</v>
      </c>
      <c r="D1165" s="23" t="s">
        <v>121</v>
      </c>
      <c r="E1165" s="23" t="s">
        <v>184</v>
      </c>
      <c r="F1165" s="23" t="s">
        <v>186</v>
      </c>
      <c r="G1165" s="23" t="s">
        <v>185</v>
      </c>
      <c r="H1165" s="23" t="s">
        <v>121</v>
      </c>
    </row>
    <row r="1166" spans="1:8" hidden="1" x14ac:dyDescent="0.2">
      <c r="A1166" s="2">
        <v>50410644</v>
      </c>
      <c r="B1166" s="2">
        <v>2.5000000000000001E-5</v>
      </c>
      <c r="C1166" s="17">
        <f>B1166*2000</f>
        <v>0.05</v>
      </c>
      <c r="D1166" s="2" t="s">
        <v>121</v>
      </c>
      <c r="E1166" s="2" t="s">
        <v>184</v>
      </c>
      <c r="F1166" s="2" t="s">
        <v>183</v>
      </c>
      <c r="G1166" s="2" t="s">
        <v>182</v>
      </c>
      <c r="H1166" s="2" t="s">
        <v>121</v>
      </c>
    </row>
    <row r="1167" spans="1:8" hidden="1" x14ac:dyDescent="0.2">
      <c r="A1167" s="2">
        <v>50600101</v>
      </c>
      <c r="B1167" s="2">
        <v>3.3544999999999998E-3</v>
      </c>
      <c r="C1167" s="17">
        <f>B1167*2000</f>
        <v>6.7089999999999996</v>
      </c>
      <c r="D1167" s="2" t="s">
        <v>121</v>
      </c>
      <c r="E1167" s="2" t="s">
        <v>162</v>
      </c>
      <c r="F1167" s="2" t="s">
        <v>176</v>
      </c>
      <c r="G1167" s="2" t="s">
        <v>181</v>
      </c>
      <c r="H1167" s="2" t="s">
        <v>121</v>
      </c>
    </row>
    <row r="1168" spans="1:8" hidden="1" x14ac:dyDescent="0.2">
      <c r="A1168" s="2">
        <v>50600102</v>
      </c>
      <c r="B1168" s="2">
        <v>6.1145599999999998E-3</v>
      </c>
      <c r="C1168" s="17">
        <f>B1168*2000</f>
        <v>12.22912</v>
      </c>
      <c r="D1168" s="2" t="s">
        <v>121</v>
      </c>
      <c r="E1168" s="2" t="s">
        <v>162</v>
      </c>
      <c r="F1168" s="2" t="s">
        <v>176</v>
      </c>
      <c r="G1168" s="2" t="s">
        <v>180</v>
      </c>
      <c r="H1168" s="2" t="s">
        <v>121</v>
      </c>
    </row>
    <row r="1169" spans="1:8" hidden="1" x14ac:dyDescent="0.2">
      <c r="A1169" s="2">
        <v>50600103</v>
      </c>
      <c r="B1169" s="2">
        <v>5.3366000000000004E-4</v>
      </c>
      <c r="C1169" s="17">
        <f>B1169*2000</f>
        <v>1.06732</v>
      </c>
      <c r="D1169" s="2" t="s">
        <v>121</v>
      </c>
      <c r="E1169" s="2" t="s">
        <v>162</v>
      </c>
      <c r="F1169" s="2" t="s">
        <v>176</v>
      </c>
      <c r="G1169" s="2" t="s">
        <v>179</v>
      </c>
      <c r="H1169" s="2" t="s">
        <v>121</v>
      </c>
    </row>
    <row r="1170" spans="1:8" hidden="1" x14ac:dyDescent="0.2">
      <c r="A1170" s="2">
        <v>50600106</v>
      </c>
      <c r="B1170" s="2">
        <v>8.7359999999999998E-4</v>
      </c>
      <c r="C1170" s="17">
        <f>B1170*2000</f>
        <v>1.7471999999999999</v>
      </c>
      <c r="D1170" s="2" t="s">
        <v>121</v>
      </c>
      <c r="E1170" s="2" t="s">
        <v>162</v>
      </c>
      <c r="F1170" s="2" t="s">
        <v>176</v>
      </c>
      <c r="G1170" s="2" t="s">
        <v>178</v>
      </c>
      <c r="H1170" s="2" t="s">
        <v>121</v>
      </c>
    </row>
    <row r="1171" spans="1:8" hidden="1" x14ac:dyDescent="0.2">
      <c r="A1171" s="2">
        <v>50600108</v>
      </c>
      <c r="B1171" s="2">
        <v>7.6556699999999998E-3</v>
      </c>
      <c r="C1171" s="17">
        <f>B1171*2000</f>
        <v>15.31134</v>
      </c>
      <c r="D1171" s="2" t="s">
        <v>121</v>
      </c>
      <c r="E1171" s="2" t="s">
        <v>162</v>
      </c>
      <c r="F1171" s="2" t="s">
        <v>176</v>
      </c>
      <c r="G1171" s="2" t="s">
        <v>177</v>
      </c>
      <c r="H1171" s="2" t="s">
        <v>121</v>
      </c>
    </row>
    <row r="1172" spans="1:8" hidden="1" x14ac:dyDescent="0.2">
      <c r="A1172" s="2">
        <v>50600111</v>
      </c>
      <c r="B1172" s="2">
        <v>7.9114000000000002E-5</v>
      </c>
      <c r="C1172" s="17">
        <f>B1172*2000</f>
        <v>0.15822800000000001</v>
      </c>
      <c r="D1172" s="2" t="s">
        <v>121</v>
      </c>
      <c r="E1172" s="2" t="s">
        <v>162</v>
      </c>
      <c r="F1172" s="2" t="s">
        <v>176</v>
      </c>
      <c r="G1172" s="2" t="s">
        <v>175</v>
      </c>
      <c r="H1172" s="2" t="s">
        <v>121</v>
      </c>
    </row>
    <row r="1173" spans="1:8" hidden="1" x14ac:dyDescent="0.2">
      <c r="A1173" s="2">
        <v>50600201</v>
      </c>
      <c r="B1173" s="2">
        <v>3.6000000000000001E-5</v>
      </c>
      <c r="C1173" s="17">
        <f>B1173*2000</f>
        <v>7.2000000000000008E-2</v>
      </c>
      <c r="D1173" s="2" t="s">
        <v>121</v>
      </c>
      <c r="E1173" s="2" t="s">
        <v>162</v>
      </c>
      <c r="F1173" s="2" t="s">
        <v>156</v>
      </c>
      <c r="G1173" s="2" t="s">
        <v>174</v>
      </c>
      <c r="H1173" s="2" t="s">
        <v>121</v>
      </c>
    </row>
    <row r="1174" spans="1:8" hidden="1" x14ac:dyDescent="0.2">
      <c r="A1174" s="2">
        <v>50600203</v>
      </c>
      <c r="B1174" s="3">
        <v>3.5499999999999999E-6</v>
      </c>
      <c r="C1174" s="17">
        <f>B1174*2000</f>
        <v>7.0999999999999995E-3</v>
      </c>
      <c r="D1174" s="2" t="s">
        <v>121</v>
      </c>
      <c r="E1174" s="2" t="s">
        <v>162</v>
      </c>
      <c r="F1174" s="2" t="s">
        <v>156</v>
      </c>
      <c r="G1174" s="2" t="s">
        <v>159</v>
      </c>
      <c r="H1174" s="2" t="s">
        <v>121</v>
      </c>
    </row>
    <row r="1175" spans="1:8" hidden="1" x14ac:dyDescent="0.2">
      <c r="A1175" s="2">
        <v>50600204</v>
      </c>
      <c r="B1175" s="2">
        <v>2.9593476E-3</v>
      </c>
      <c r="C1175" s="17">
        <f>B1175*2000</f>
        <v>5.9186952000000002</v>
      </c>
      <c r="D1175" s="2" t="s">
        <v>121</v>
      </c>
      <c r="E1175" s="2" t="s">
        <v>162</v>
      </c>
      <c r="F1175" s="2" t="s">
        <v>156</v>
      </c>
      <c r="G1175" s="2" t="s">
        <v>158</v>
      </c>
      <c r="H1175" s="2" t="s">
        <v>121</v>
      </c>
    </row>
    <row r="1176" spans="1:8" hidden="1" x14ac:dyDescent="0.2">
      <c r="A1176" s="2">
        <v>50600257</v>
      </c>
      <c r="B1176" s="2">
        <v>7.4800000000000002E-5</v>
      </c>
      <c r="C1176" s="17">
        <f>B1176*2000</f>
        <v>0.14960000000000001</v>
      </c>
      <c r="D1176" s="2" t="s">
        <v>121</v>
      </c>
      <c r="E1176" s="2" t="s">
        <v>162</v>
      </c>
      <c r="F1176" s="2" t="s">
        <v>156</v>
      </c>
      <c r="G1176" s="2" t="s">
        <v>1304</v>
      </c>
      <c r="H1176" s="2" t="s">
        <v>121</v>
      </c>
    </row>
    <row r="1177" spans="1:8" s="23" customFormat="1" hidden="1" x14ac:dyDescent="0.2">
      <c r="A1177" s="23">
        <v>50600601</v>
      </c>
      <c r="B1177" s="23">
        <v>5.3826399999999997E-5</v>
      </c>
      <c r="C1177" s="24">
        <f>B1177*2000</f>
        <v>0.10765279999999999</v>
      </c>
      <c r="D1177" s="23" t="s">
        <v>121</v>
      </c>
      <c r="E1177" s="23" t="s">
        <v>162</v>
      </c>
      <c r="F1177" s="23" t="s">
        <v>165</v>
      </c>
      <c r="G1177" s="23" t="s">
        <v>170</v>
      </c>
      <c r="H1177" s="23" t="s">
        <v>121</v>
      </c>
    </row>
    <row r="1178" spans="1:8" s="23" customFormat="1" hidden="1" x14ac:dyDescent="0.2">
      <c r="A1178" s="23">
        <v>50600602</v>
      </c>
      <c r="B1178" s="23">
        <v>6.8081400000000002E-5</v>
      </c>
      <c r="C1178" s="24">
        <f>B1178*2000</f>
        <v>0.1361628</v>
      </c>
      <c r="D1178" s="23" t="s">
        <v>121</v>
      </c>
      <c r="E1178" s="23" t="s">
        <v>162</v>
      </c>
      <c r="F1178" s="23" t="s">
        <v>165</v>
      </c>
      <c r="G1178" s="23" t="s">
        <v>169</v>
      </c>
      <c r="H1178" s="23" t="s">
        <v>121</v>
      </c>
    </row>
    <row r="1179" spans="1:8" s="23" customFormat="1" hidden="1" x14ac:dyDescent="0.2">
      <c r="A1179" s="23">
        <v>50600610</v>
      </c>
      <c r="B1179" s="23">
        <v>1.38308E-5</v>
      </c>
      <c r="C1179" s="24">
        <f>B1179*2000</f>
        <v>2.7661599999999998E-2</v>
      </c>
      <c r="D1179" s="23" t="s">
        <v>121</v>
      </c>
      <c r="E1179" s="23" t="s">
        <v>162</v>
      </c>
      <c r="F1179" s="23" t="s">
        <v>165</v>
      </c>
      <c r="G1179" s="23" t="s">
        <v>168</v>
      </c>
      <c r="H1179" s="23" t="s">
        <v>121</v>
      </c>
    </row>
    <row r="1180" spans="1:8" s="23" customFormat="1" hidden="1" x14ac:dyDescent="0.2">
      <c r="A1180" s="23">
        <v>50600611</v>
      </c>
      <c r="B1180" s="25">
        <v>1.3091468000000001E-7</v>
      </c>
      <c r="C1180" s="24">
        <f>B1180*2000</f>
        <v>2.6182936000000001E-4</v>
      </c>
      <c r="D1180" s="23" t="s">
        <v>121</v>
      </c>
      <c r="E1180" s="23" t="s">
        <v>162</v>
      </c>
      <c r="F1180" s="23" t="s">
        <v>165</v>
      </c>
      <c r="G1180" s="23" t="s">
        <v>167</v>
      </c>
      <c r="H1180" s="23" t="s">
        <v>121</v>
      </c>
    </row>
    <row r="1181" spans="1:8" s="23" customFormat="1" hidden="1" x14ac:dyDescent="0.2">
      <c r="A1181" s="23">
        <v>50600630</v>
      </c>
      <c r="B1181" s="23">
        <v>9.2999999999999997E-5</v>
      </c>
      <c r="C1181" s="24">
        <f>B1181*2000</f>
        <v>0.186</v>
      </c>
      <c r="D1181" s="23" t="s">
        <v>121</v>
      </c>
      <c r="E1181" s="23" t="s">
        <v>162</v>
      </c>
      <c r="F1181" s="23" t="s">
        <v>165</v>
      </c>
      <c r="G1181" s="23" t="s">
        <v>166</v>
      </c>
      <c r="H1181" s="23" t="s">
        <v>121</v>
      </c>
    </row>
    <row r="1182" spans="1:8" hidden="1" x14ac:dyDescent="0.2">
      <c r="A1182" s="2">
        <v>50600701</v>
      </c>
      <c r="B1182" s="2">
        <v>1.62633529E-2</v>
      </c>
      <c r="C1182" s="17">
        <f>B1182*2000</f>
        <v>32.526705800000002</v>
      </c>
      <c r="D1182" s="2" t="s">
        <v>121</v>
      </c>
      <c r="E1182" s="2" t="s">
        <v>162</v>
      </c>
      <c r="F1182" s="2" t="s">
        <v>161</v>
      </c>
      <c r="G1182" s="2" t="s">
        <v>163</v>
      </c>
      <c r="H1182" s="2" t="s">
        <v>121</v>
      </c>
    </row>
    <row r="1183" spans="1:8" hidden="1" x14ac:dyDescent="0.2">
      <c r="A1183" s="2">
        <v>50600702</v>
      </c>
      <c r="B1183" s="2">
        <v>1.3799999999999999E-4</v>
      </c>
      <c r="C1183" s="17">
        <f>B1183*2000</f>
        <v>0.27599999999999997</v>
      </c>
      <c r="D1183" s="2" t="s">
        <v>121</v>
      </c>
      <c r="E1183" s="2" t="s">
        <v>162</v>
      </c>
      <c r="F1183" s="2" t="s">
        <v>161</v>
      </c>
      <c r="G1183" s="2" t="s">
        <v>160</v>
      </c>
      <c r="H1183" s="2" t="s">
        <v>121</v>
      </c>
    </row>
    <row r="1184" spans="1:8" hidden="1" x14ac:dyDescent="0.2">
      <c r="A1184" s="2">
        <v>50700203</v>
      </c>
      <c r="B1184" s="2">
        <v>1.7387500000000001E-4</v>
      </c>
      <c r="C1184" s="17">
        <f>B1184*2000</f>
        <v>0.34775</v>
      </c>
      <c r="D1184" s="2" t="s">
        <v>121</v>
      </c>
      <c r="E1184" s="2" t="s">
        <v>157</v>
      </c>
      <c r="F1184" s="2" t="s">
        <v>156</v>
      </c>
      <c r="G1184" s="2" t="s">
        <v>159</v>
      </c>
      <c r="H1184" s="2" t="s">
        <v>121</v>
      </c>
    </row>
    <row r="1185" spans="1:8" hidden="1" x14ac:dyDescent="0.2">
      <c r="A1185" s="2">
        <v>50700204</v>
      </c>
      <c r="B1185" s="2">
        <v>1.2999999999999999E-5</v>
      </c>
      <c r="C1185" s="17">
        <f>B1185*2000</f>
        <v>2.5999999999999999E-2</v>
      </c>
      <c r="D1185" s="2" t="s">
        <v>121</v>
      </c>
      <c r="E1185" s="2" t="s">
        <v>157</v>
      </c>
      <c r="F1185" s="2" t="s">
        <v>156</v>
      </c>
      <c r="G1185" s="2" t="s">
        <v>158</v>
      </c>
      <c r="H1185" s="2" t="s">
        <v>121</v>
      </c>
    </row>
    <row r="1186" spans="1:8" hidden="1" x14ac:dyDescent="0.2">
      <c r="A1186" s="2">
        <v>50700219</v>
      </c>
      <c r="B1186" s="2">
        <v>2.00625E-5</v>
      </c>
      <c r="C1186" s="17">
        <f>B1186*2000</f>
        <v>4.0125000000000001E-2</v>
      </c>
      <c r="D1186" s="2" t="s">
        <v>121</v>
      </c>
      <c r="E1186" s="2" t="s">
        <v>157</v>
      </c>
      <c r="F1186" s="2" t="s">
        <v>156</v>
      </c>
      <c r="G1186" s="2" t="s">
        <v>155</v>
      </c>
      <c r="H1186" s="2" t="s">
        <v>121</v>
      </c>
    </row>
  </sheetData>
  <autoFilter ref="A1:H1186" xr:uid="{00000000-0009-0000-0000-000000000000}">
    <filterColumn colId="5">
      <filters>
        <filter val="Cremation"/>
        <filter val="Health Care - Crematoriums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E210C2A32274E8239BAA0B65C2B15" ma:contentTypeVersion="18" ma:contentTypeDescription="Create a new document." ma:contentTypeScope="" ma:versionID="2ad65b651e980e06512362db877d75cc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dbe56419-d50b-414a-b2f9-40973e02fd29" xmlns:ns6="ed7dd8e5-4eb3-44b2-95e5-8ff76e681368" targetNamespace="http://schemas.microsoft.com/office/2006/metadata/properties" ma:root="true" ma:fieldsID="15125bb4266122d4bc3e34d579c75e59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dbe56419-d50b-414a-b2f9-40973e02fd29"/>
    <xsd:import namespace="ed7dd8e5-4eb3-44b2-95e5-8ff76e681368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6:SharedWithUsers" minOccurs="0"/>
                <xsd:element ref="ns6:SharedWithDetails" minOccurs="0"/>
                <xsd:element ref="ns5:MediaServiceAutoTags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5:MediaServiceOCR" minOccurs="0"/>
                <xsd:element ref="ns5:MediaLengthInSeconds" minOccurs="0"/>
                <xsd:element ref="ns1:_ip_UnifiedCompliancePolicyProperties" minOccurs="0"/>
                <xsd:element ref="ns1:_ip_UnifiedCompliancePolicyUIAction" minOccurs="0"/>
                <xsd:element ref="ns5:lcf76f155ced4ddcb4097134ff3c332f" minOccurs="0"/>
                <xsd:element ref="ns5:posted" minOccurs="0"/>
                <xsd:element ref="ns5:MediaServiceObjectDetectorVersions" minOccurs="0"/>
                <xsd:element ref="ns5:MediaServiceSearchProperties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9b8fd0c6-6ab3-4f26-8f7c-b9722175e928}" ma:internalName="TaxCatchAllLabel" ma:readOnly="true" ma:showField="CatchAllDataLabel" ma:web="ed7dd8e5-4eb3-44b2-95e5-8ff76e681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9b8fd0c6-6ab3-4f26-8f7c-b9722175e928}" ma:internalName="TaxCatchAll" ma:showField="CatchAllData" ma:web="ed7dd8e5-4eb3-44b2-95e5-8ff76e681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56419-d50b-414a-b2f9-40973e02f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2" nillable="true" ma:displayName="Tags" ma:internalName="MediaServiceAutoTags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3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osted" ma:index="42" nillable="true" ma:displayName="posted" ma:format="Dropdown" ma:internalName="posted">
      <xsd:simpleType>
        <xsd:restriction base="dms:Choice">
          <xsd:enumeration value="posted"/>
          <xsd:enumeration value="Choice 2"/>
          <xsd:enumeration value="Choice 3"/>
        </xsd:restriction>
      </xsd:simpleType>
    </xsd:element>
    <xsd:element name="MediaServiceObjectDetectorVersions" ma:index="4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4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dd8e5-4eb3-44b2-95e5-8ff76e681368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lcf76f155ced4ddcb4097134ff3c332f xmlns="dbe56419-d50b-414a-b2f9-40973e02fd29">
      <Terms xmlns="http://schemas.microsoft.com/office/infopath/2007/PartnerControls"/>
    </lcf76f155ced4ddcb4097134ff3c332f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2026-05-18T18:18:04+00:00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posted xmlns="dbe56419-d50b-414a-b2f9-40973e02fd29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A53B7273-AFE3-4665-9D30-6CFFF0F9D69F}"/>
</file>

<file path=customXml/itemProps2.xml><?xml version="1.0" encoding="utf-8"?>
<ds:datastoreItem xmlns:ds="http://schemas.openxmlformats.org/officeDocument/2006/customXml" ds:itemID="{B6C418F3-81EC-4C25-837B-F43F2710AB0A}"/>
</file>

<file path=customXml/itemProps3.xml><?xml version="1.0" encoding="utf-8"?>
<ds:datastoreItem xmlns:ds="http://schemas.openxmlformats.org/officeDocument/2006/customXml" ds:itemID="{45587D78-6CA5-429C-9BE8-8CBF63EBFD3F}"/>
</file>

<file path=customXml/itemProps4.xml><?xml version="1.0" encoding="utf-8"?>
<ds:datastoreItem xmlns:ds="http://schemas.openxmlformats.org/officeDocument/2006/customXml" ds:itemID="{A289836A-1466-4AD9-9797-871E8313B8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</vt:lpstr>
      <vt:lpstr>PT</vt:lpstr>
      <vt:lpstr>2020NEI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Mason, Rich</cp:lastModifiedBy>
  <dcterms:created xsi:type="dcterms:W3CDTF">2026-05-18T15:02:51Z</dcterms:created>
  <dcterms:modified xsi:type="dcterms:W3CDTF">2026-05-18T16:33:08Z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0x010100598E210C2A32274E8239BAA0B65C2B15</vt:lpwstr>
  </property>
</Properties>
</file>