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defaultThemeVersion="202300"/>
  <mc:AlternateContent xmlns:mc="http://schemas.openxmlformats.org/markup-compatibility/2006">
    <mc:Choice Requires="x15">
      <x15ac:absPath xmlns:x15ac="http://schemas.microsoft.com/office/spreadsheetml/2010/11/ac" url="https://usepa-my.sharepoint.com/personal/mason_rich_epa_gov/Documents/FY2026/SAS Programs/outputs/TSD Summaries/"/>
    </mc:Choice>
  </mc:AlternateContent>
  <xr:revisionPtr revIDLastSave="14" documentId="8_{3B224DE1-32E6-485B-9C3A-C3AA26657A00}" xr6:coauthVersionLast="47" xr6:coauthVersionMax="47" xr10:uidLastSave="{888806B4-DA8F-4664-8A89-86A58F8483E9}"/>
  <bookViews>
    <workbookView xWindow="2535" yWindow="765" windowWidth="25425" windowHeight="14415" xr2:uid="{D11F2512-6EC0-46A8-9432-24E7B4394A52}"/>
  </bookViews>
  <sheets>
    <sheet name="TSD" sheetId="2" r:id="rId1"/>
    <sheet name="raw" sheetId="1" r:id="rId2"/>
  </sheets>
  <calcPr calcId="0"/>
</workbook>
</file>

<file path=xl/calcChain.xml><?xml version="1.0" encoding="utf-8"?>
<calcChain xmlns="http://schemas.openxmlformats.org/spreadsheetml/2006/main">
  <c r="D15" i="2" l="1"/>
</calcChain>
</file>

<file path=xl/sharedStrings.xml><?xml version="1.0" encoding="utf-8"?>
<sst xmlns="http://schemas.openxmlformats.org/spreadsheetml/2006/main" count="90" uniqueCount="34">
  <si>
    <t>table8cat</t>
  </si>
  <si>
    <t>emis</t>
  </si>
  <si>
    <t>dcat</t>
  </si>
  <si>
    <t>order</t>
  </si>
  <si>
    <t>Point</t>
  </si>
  <si>
    <t>S/L/T</t>
  </si>
  <si>
    <t>PT</t>
  </si>
  <si>
    <t>2023EPA_TRI</t>
  </si>
  <si>
    <t>2023EPA_HAPAug</t>
  </si>
  <si>
    <t>2023EPA_HAPAug-PMAug</t>
  </si>
  <si>
    <t>2023EPA_LF</t>
  </si>
  <si>
    <t>2023EPA_RailHAPAug</t>
  </si>
  <si>
    <t>Nonpoint</t>
  </si>
  <si>
    <t>2023EPA_NONPOINT</t>
  </si>
  <si>
    <t>NP</t>
  </si>
  <si>
    <t>2023EPA_HAPAug_EPANP</t>
  </si>
  <si>
    <t>Onroad</t>
  </si>
  <si>
    <t>2023EPA_Onroad</t>
  </si>
  <si>
    <t>Nonroad</t>
  </si>
  <si>
    <t>2023EPA_Nonroad</t>
  </si>
  <si>
    <t>Data Category</t>
  </si>
  <si>
    <t>Hg Emissions (tons)</t>
  </si>
  <si>
    <t>Data Set</t>
  </si>
  <si>
    <t>Brief Description</t>
  </si>
  <si>
    <t>State, local, tribal agency-submitted</t>
  </si>
  <si>
    <t>Toxics Release Inventory</t>
  </si>
  <si>
    <t>Computed based on S/L/T CAPs</t>
  </si>
  <si>
    <t>Computed based on S/L/T Augmented PM</t>
  </si>
  <si>
    <t>Computed based on EPA Rail PM</t>
  </si>
  <si>
    <t>Landfills</t>
  </si>
  <si>
    <t>All EPA nonpoint tool estimates, including commercial marine vessels and rail lines</t>
  </si>
  <si>
    <t>Computed based on EPA Tool PM</t>
  </si>
  <si>
    <t>EPA MOVES model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</si>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</sst>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"/>
    <numFmt numFmtId="166" formatCode="0.0000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8" fillId="0" borderId="0" xfId="0" applyFont="1"/>
    <xf numFmtId="0" fontId="19" fillId="0" borderId="0" xfId="0" applyFont="1"/>
    <xf numFmtId="164" fontId="18" fillId="0" borderId="0" xfId="0" applyNumberFormat="1" applyFont="1"/>
    <xf numFmtId="0" fontId="19" fillId="0" borderId="10" xfId="0" applyFont="1" applyBorder="1" applyAlignment="1">
      <alignment wrapText="1"/>
    </xf>
    <xf numFmtId="0" fontId="19" fillId="0" borderId="10" xfId="0" applyFont="1" applyBorder="1"/>
    <xf numFmtId="164" fontId="19" fillId="0" borderId="10" xfId="0" applyNumberFormat="1" applyFont="1" applyBorder="1" applyAlignment="1">
      <alignment wrapText="1"/>
    </xf>
    <xf numFmtId="0" fontId="19" fillId="0" borderId="10" xfId="0" applyFont="1" applyBorder="1" applyAlignment="1">
      <alignment horizontal="left" vertical="top"/>
    </xf>
    <xf numFmtId="0" fontId="18" fillId="0" borderId="10" xfId="0" applyFont="1" applyBorder="1"/>
    <xf numFmtId="164" fontId="18" fillId="0" borderId="10" xfId="0" applyNumberFormat="1" applyFont="1" applyBorder="1"/>
    <xf numFmtId="165" fontId="18" fillId="0" borderId="10" xfId="0" applyNumberFormat="1" applyFont="1" applyBorder="1"/>
    <xf numFmtId="166" fontId="18" fillId="0" borderId="10" xfId="0" applyNumberFormat="1" applyFont="1" applyBorder="1"/>
    <xf numFmtId="0" fontId="18" fillId="0" borderId="10" xfId="0" applyFont="1" applyBorder="1" applyAlignment="1">
      <alignment wrapText="1"/>
    </xf>
    <xf numFmtId="0" fontId="18" fillId="0" borderId="10" xfId="0" applyFont="1" applyBorder="1" applyAlignment="1">
      <alignment vertical="center" wrapText="1"/>
    </xf>
    <xf numFmtId="164" fontId="19" fillId="0" borderId="10" xfId="0" applyNumberFormat="1" applyFont="1" applyBorder="1"/>
    <xf numFmtId="0" fontId="19" fillId="0" borderId="11" xfId="0" applyFont="1" applyBorder="1" applyAlignment="1">
      <alignment horizontal="left"/>
    </xf>
    <xf numFmtId="0" fontId="19" fillId="0" borderId="12" xfId="0" applyFont="1" applyBorder="1" applyAlignment="1">
      <alignment horizontal="left"/>
    </xf>
    <xf numFmtId="0" fontId="19" fillId="0" borderId="13" xfId="0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C0E6A-62B3-46C2-87F2-93881A8CC946}">
  <dimension ref="A1:F15"/>
  <sheetViews>
    <sheetView tabSelected="1" workbookViewId="0">
      <selection sqref="A1:D15"/>
    </sheetView>
  </sheetViews>
  <sheetFormatPr defaultRowHeight="15" x14ac:dyDescent="0.25"/>
  <cols>
    <col min="1" max="1" width="9.42578125" style="1" bestFit="1" customWidth="1"/>
    <col min="2" max="2" width="24" style="1" bestFit="1" customWidth="1"/>
    <col min="3" max="3" width="38.85546875" style="1" customWidth="1"/>
    <col min="4" max="4" width="13.140625" style="3" customWidth="1"/>
    <col min="5" max="5" width="4.7109375" style="1" bestFit="1" customWidth="1"/>
    <col min="6" max="6" width="5.85546875" style="1" bestFit="1" customWidth="1"/>
    <col min="7" max="16384" width="9.140625" style="1"/>
  </cols>
  <sheetData>
    <row r="1" spans="1:6" ht="30" x14ac:dyDescent="0.25">
      <c r="A1" s="4" t="s">
        <v>20</v>
      </c>
      <c r="B1" s="5" t="s">
        <v>22</v>
      </c>
      <c r="C1" s="5" t="s">
        <v>23</v>
      </c>
      <c r="D1" s="6" t="s">
        <v>21</v>
      </c>
      <c r="E1" s="1" t="s">
        <v>2</v>
      </c>
      <c r="F1" s="1" t="s">
        <v>3</v>
      </c>
    </row>
    <row r="2" spans="1:6" x14ac:dyDescent="0.25">
      <c r="A2" s="7" t="s">
        <v>4</v>
      </c>
      <c r="B2" s="8" t="s">
        <v>5</v>
      </c>
      <c r="C2" s="13" t="s">
        <v>24</v>
      </c>
      <c r="D2" s="9">
        <v>14.98068632</v>
      </c>
      <c r="E2" s="1" t="s">
        <v>6</v>
      </c>
      <c r="F2" s="1">
        <v>1</v>
      </c>
    </row>
    <row r="3" spans="1:6" x14ac:dyDescent="0.25">
      <c r="A3" s="7"/>
      <c r="B3" s="8" t="s">
        <v>7</v>
      </c>
      <c r="C3" s="13" t="s">
        <v>25</v>
      </c>
      <c r="D3" s="9">
        <v>3.8897514055000002</v>
      </c>
      <c r="E3" s="1" t="s">
        <v>6</v>
      </c>
      <c r="F3" s="1">
        <v>1</v>
      </c>
    </row>
    <row r="4" spans="1:6" x14ac:dyDescent="0.25">
      <c r="A4" s="7"/>
      <c r="B4" s="8" t="s">
        <v>8</v>
      </c>
      <c r="C4" s="13" t="s">
        <v>26</v>
      </c>
      <c r="D4" s="9">
        <v>0.29702522739999998</v>
      </c>
      <c r="E4" s="1" t="s">
        <v>6</v>
      </c>
      <c r="F4" s="1">
        <v>1</v>
      </c>
    </row>
    <row r="5" spans="1:6" x14ac:dyDescent="0.25">
      <c r="A5" s="7"/>
      <c r="B5" s="8" t="s">
        <v>9</v>
      </c>
      <c r="C5" s="13" t="s">
        <v>27</v>
      </c>
      <c r="D5" s="9">
        <v>7.5517207899999994E-2</v>
      </c>
      <c r="E5" s="1" t="s">
        <v>6</v>
      </c>
      <c r="F5" s="1">
        <v>1</v>
      </c>
    </row>
    <row r="6" spans="1:6" x14ac:dyDescent="0.25">
      <c r="A6" s="7"/>
      <c r="B6" s="8" t="s">
        <v>10</v>
      </c>
      <c r="C6" s="13" t="s">
        <v>29</v>
      </c>
      <c r="D6" s="9">
        <v>1.5706392699999999E-2</v>
      </c>
      <c r="E6" s="1" t="s">
        <v>6</v>
      </c>
      <c r="F6" s="1">
        <v>1</v>
      </c>
    </row>
    <row r="7" spans="1:6" x14ac:dyDescent="0.25">
      <c r="A7" s="7"/>
      <c r="B7" s="8" t="s">
        <v>11</v>
      </c>
      <c r="C7" s="13" t="s">
        <v>28</v>
      </c>
      <c r="D7" s="10">
        <v>2.9471700000000001E-5</v>
      </c>
      <c r="E7" s="1" t="s">
        <v>6</v>
      </c>
      <c r="F7" s="1">
        <v>1</v>
      </c>
    </row>
    <row r="8" spans="1:6" ht="29.25" customHeight="1" x14ac:dyDescent="0.25">
      <c r="A8" s="7" t="s">
        <v>12</v>
      </c>
      <c r="B8" s="8" t="s">
        <v>13</v>
      </c>
      <c r="C8" s="12" t="s">
        <v>30</v>
      </c>
      <c r="D8" s="9">
        <v>9.1654471501000003</v>
      </c>
      <c r="E8" s="1" t="s">
        <v>14</v>
      </c>
      <c r="F8" s="1">
        <v>2</v>
      </c>
    </row>
    <row r="9" spans="1:6" x14ac:dyDescent="0.25">
      <c r="A9" s="7"/>
      <c r="B9" s="8" t="s">
        <v>8</v>
      </c>
      <c r="C9" s="13" t="s">
        <v>26</v>
      </c>
      <c r="D9" s="9">
        <v>0.22834899340000001</v>
      </c>
      <c r="E9" s="1" t="s">
        <v>14</v>
      </c>
      <c r="F9" s="1">
        <v>2</v>
      </c>
    </row>
    <row r="10" spans="1:6" x14ac:dyDescent="0.25">
      <c r="A10" s="7"/>
      <c r="B10" s="8" t="s">
        <v>5</v>
      </c>
      <c r="C10" s="13" t="s">
        <v>24</v>
      </c>
      <c r="D10" s="9">
        <v>0.20617079699999999</v>
      </c>
      <c r="E10" s="1" t="s">
        <v>14</v>
      </c>
      <c r="F10" s="1">
        <v>2</v>
      </c>
    </row>
    <row r="11" spans="1:6" x14ac:dyDescent="0.25">
      <c r="A11" s="7"/>
      <c r="B11" s="8" t="s">
        <v>9</v>
      </c>
      <c r="C11" s="13" t="s">
        <v>27</v>
      </c>
      <c r="D11" s="9">
        <v>1.8222869400000001E-2</v>
      </c>
      <c r="E11" s="1" t="s">
        <v>14</v>
      </c>
      <c r="F11" s="1">
        <v>2</v>
      </c>
    </row>
    <row r="12" spans="1:6" x14ac:dyDescent="0.25">
      <c r="A12" s="7"/>
      <c r="B12" s="8" t="s">
        <v>15</v>
      </c>
      <c r="C12" s="8" t="s">
        <v>31</v>
      </c>
      <c r="D12" s="11">
        <v>8.3790663999999994E-3</v>
      </c>
      <c r="E12" s="1" t="s">
        <v>14</v>
      </c>
      <c r="F12" s="1">
        <v>2</v>
      </c>
    </row>
    <row r="13" spans="1:6" x14ac:dyDescent="0.25">
      <c r="A13" s="5" t="s">
        <v>16</v>
      </c>
      <c r="B13" s="8" t="s">
        <v>17</v>
      </c>
      <c r="C13" s="8" t="s">
        <v>32</v>
      </c>
      <c r="D13" s="9">
        <v>0.34995542950000003</v>
      </c>
      <c r="F13" s="1">
        <v>3</v>
      </c>
    </row>
    <row r="14" spans="1:6" x14ac:dyDescent="0.25">
      <c r="A14" s="5" t="s">
        <v>18</v>
      </c>
      <c r="B14" s="8" t="s">
        <v>19</v>
      </c>
      <c r="C14" s="8" t="s">
        <v>32</v>
      </c>
      <c r="D14" s="9">
        <v>4.1074788299999998E-2</v>
      </c>
      <c r="F14" s="1">
        <v>4</v>
      </c>
    </row>
    <row r="15" spans="1:6" x14ac:dyDescent="0.25">
      <c r="A15" s="15" t="s">
        <v>33</v>
      </c>
      <c r="B15" s="16"/>
      <c r="C15" s="17"/>
      <c r="D15" s="14">
        <f>SUM(D2:D14)</f>
        <v>29.276315119299998</v>
      </c>
    </row>
  </sheetData>
  <mergeCells count="3">
    <mergeCell ref="A2:A7"/>
    <mergeCell ref="A8:A12"/>
    <mergeCell ref="A15:C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31F88-58CD-4B08-96A6-796DC3194717}">
  <dimension ref="A1:E14"/>
  <sheetViews>
    <sheetView workbookViewId="0">
      <selection activeCell="B26" sqref="B26"/>
    </sheetView>
  </sheetViews>
  <sheetFormatPr defaultRowHeight="15" x14ac:dyDescent="0.25"/>
  <cols>
    <col min="1" max="1" width="9.42578125" style="1" bestFit="1" customWidth="1"/>
    <col min="2" max="2" width="24" style="1" bestFit="1" customWidth="1"/>
    <col min="3" max="3" width="12" style="1" bestFit="1" customWidth="1"/>
    <col min="4" max="4" width="4.7109375" style="1" bestFit="1" customWidth="1"/>
    <col min="5" max="5" width="5.85546875" style="1" bestFit="1" customWidth="1"/>
    <col min="6" max="16384" width="9.140625" style="1"/>
  </cols>
  <sheetData>
    <row r="1" spans="1:5" x14ac:dyDescent="0.25">
      <c r="A1" s="2" t="s">
        <v>20</v>
      </c>
      <c r="B1" s="2" t="s">
        <v>0</v>
      </c>
      <c r="C1" s="2" t="s">
        <v>1</v>
      </c>
      <c r="D1" s="1" t="s">
        <v>2</v>
      </c>
      <c r="E1" s="1" t="s">
        <v>3</v>
      </c>
    </row>
    <row r="2" spans="1:5" x14ac:dyDescent="0.25">
      <c r="A2" s="2" t="s">
        <v>4</v>
      </c>
      <c r="B2" s="1" t="s">
        <v>5</v>
      </c>
      <c r="C2" s="1">
        <v>14.98068632</v>
      </c>
      <c r="D2" s="1" t="s">
        <v>6</v>
      </c>
      <c r="E2" s="1">
        <v>1</v>
      </c>
    </row>
    <row r="3" spans="1:5" x14ac:dyDescent="0.25">
      <c r="A3" s="2" t="s">
        <v>4</v>
      </c>
      <c r="B3" s="1" t="s">
        <v>7</v>
      </c>
      <c r="C3" s="1">
        <v>3.8897514055000002</v>
      </c>
      <c r="D3" s="1" t="s">
        <v>6</v>
      </c>
      <c r="E3" s="1">
        <v>1</v>
      </c>
    </row>
    <row r="4" spans="1:5" x14ac:dyDescent="0.25">
      <c r="A4" s="2" t="s">
        <v>4</v>
      </c>
      <c r="B4" s="1" t="s">
        <v>8</v>
      </c>
      <c r="C4" s="1">
        <v>0.29702522739999998</v>
      </c>
      <c r="D4" s="1" t="s">
        <v>6</v>
      </c>
      <c r="E4" s="1">
        <v>1</v>
      </c>
    </row>
    <row r="5" spans="1:5" x14ac:dyDescent="0.25">
      <c r="A5" s="2" t="s">
        <v>4</v>
      </c>
      <c r="B5" s="1" t="s">
        <v>9</v>
      </c>
      <c r="C5" s="1">
        <v>7.5517207899999994E-2</v>
      </c>
      <c r="D5" s="1" t="s">
        <v>6</v>
      </c>
      <c r="E5" s="1">
        <v>1</v>
      </c>
    </row>
    <row r="6" spans="1:5" x14ac:dyDescent="0.25">
      <c r="A6" s="2" t="s">
        <v>4</v>
      </c>
      <c r="B6" s="1" t="s">
        <v>10</v>
      </c>
      <c r="C6" s="1">
        <v>1.5706392699999999E-2</v>
      </c>
      <c r="D6" s="1" t="s">
        <v>6</v>
      </c>
      <c r="E6" s="1">
        <v>1</v>
      </c>
    </row>
    <row r="7" spans="1:5" x14ac:dyDescent="0.25">
      <c r="A7" s="2" t="s">
        <v>4</v>
      </c>
      <c r="B7" s="1" t="s">
        <v>11</v>
      </c>
      <c r="C7" s="1">
        <v>2.9471700000000001E-5</v>
      </c>
      <c r="D7" s="1" t="s">
        <v>6</v>
      </c>
      <c r="E7" s="1">
        <v>1</v>
      </c>
    </row>
    <row r="8" spans="1:5" x14ac:dyDescent="0.25">
      <c r="A8" s="2" t="s">
        <v>12</v>
      </c>
      <c r="B8" s="1" t="s">
        <v>13</v>
      </c>
      <c r="C8" s="1">
        <v>9.1654471501000003</v>
      </c>
      <c r="D8" s="1" t="s">
        <v>14</v>
      </c>
      <c r="E8" s="1">
        <v>2</v>
      </c>
    </row>
    <row r="9" spans="1:5" x14ac:dyDescent="0.25">
      <c r="A9" s="2" t="s">
        <v>12</v>
      </c>
      <c r="B9" s="1" t="s">
        <v>8</v>
      </c>
      <c r="C9" s="1">
        <v>0.22834899340000001</v>
      </c>
      <c r="D9" s="1" t="s">
        <v>14</v>
      </c>
      <c r="E9" s="1">
        <v>2</v>
      </c>
    </row>
    <row r="10" spans="1:5" x14ac:dyDescent="0.25">
      <c r="A10" s="2" t="s">
        <v>12</v>
      </c>
      <c r="B10" s="1" t="s">
        <v>5</v>
      </c>
      <c r="C10" s="1">
        <v>0.20617079699999999</v>
      </c>
      <c r="D10" s="1" t="s">
        <v>14</v>
      </c>
      <c r="E10" s="1">
        <v>2</v>
      </c>
    </row>
    <row r="11" spans="1:5" x14ac:dyDescent="0.25">
      <c r="A11" s="2" t="s">
        <v>12</v>
      </c>
      <c r="B11" s="1" t="s">
        <v>9</v>
      </c>
      <c r="C11" s="1">
        <v>1.8222869400000001E-2</v>
      </c>
      <c r="D11" s="1" t="s">
        <v>14</v>
      </c>
      <c r="E11" s="1">
        <v>2</v>
      </c>
    </row>
    <row r="12" spans="1:5" x14ac:dyDescent="0.25">
      <c r="A12" s="2" t="s">
        <v>12</v>
      </c>
      <c r="B12" s="1" t="s">
        <v>15</v>
      </c>
      <c r="C12" s="1">
        <v>8.3790663999999994E-3</v>
      </c>
      <c r="D12" s="1" t="s">
        <v>14</v>
      </c>
      <c r="E12" s="1">
        <v>2</v>
      </c>
    </row>
    <row r="13" spans="1:5" x14ac:dyDescent="0.25">
      <c r="A13" s="2" t="s">
        <v>16</v>
      </c>
      <c r="B13" s="1" t="s">
        <v>17</v>
      </c>
      <c r="C13" s="1">
        <v>0.34995542950000003</v>
      </c>
      <c r="E13" s="1">
        <v>3</v>
      </c>
    </row>
    <row r="14" spans="1:5" x14ac:dyDescent="0.25">
      <c r="A14" s="2" t="s">
        <v>18</v>
      </c>
      <c r="B14" s="1" t="s">
        <v>19</v>
      </c>
      <c r="C14" s="1">
        <v>4.1074788299999998E-2</v>
      </c>
      <c r="E14" s="1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8E210C2A32274E8239BAA0B65C2B15" ma:contentTypeVersion="18" ma:contentTypeDescription="Create a new document." ma:contentTypeScope="" ma:versionID="2ad65b651e980e06512362db877d75cc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dbe56419-d50b-414a-b2f9-40973e02fd29" xmlns:ns6="ed7dd8e5-4eb3-44b2-95e5-8ff76e681368" targetNamespace="http://schemas.microsoft.com/office/2006/metadata/properties" ma:root="true" ma:fieldsID="15125bb4266122d4bc3e34d579c75e59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dbe56419-d50b-414a-b2f9-40973e02fd29"/>
    <xsd:import namespace="ed7dd8e5-4eb3-44b2-95e5-8ff76e681368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5:MediaServiceMetadata" minOccurs="0"/>
                <xsd:element ref="ns5:MediaServiceFastMetadata" minOccurs="0"/>
                <xsd:element ref="ns6:SharedWithUsers" minOccurs="0"/>
                <xsd:element ref="ns6:SharedWithDetails" minOccurs="0"/>
                <xsd:element ref="ns5:MediaServiceAutoTags" minOccurs="0"/>
                <xsd:element ref="ns5:MediaServiceGenerationTime" minOccurs="0"/>
                <xsd:element ref="ns5:MediaServiceEventHashCode" minOccurs="0"/>
                <xsd:element ref="ns5:MediaServiceDateTaken" minOccurs="0"/>
                <xsd:element ref="ns5:MediaServiceOCR" minOccurs="0"/>
                <xsd:element ref="ns5:MediaLengthInSeconds" minOccurs="0"/>
                <xsd:element ref="ns1:_ip_UnifiedCompliancePolicyProperties" minOccurs="0"/>
                <xsd:element ref="ns1:_ip_UnifiedCompliancePolicyUIAction" minOccurs="0"/>
                <xsd:element ref="ns5:lcf76f155ced4ddcb4097134ff3c332f" minOccurs="0"/>
                <xsd:element ref="ns5:posted" minOccurs="0"/>
                <xsd:element ref="ns5:MediaServiceObjectDetectorVersions" minOccurs="0"/>
                <xsd:element ref="ns5:MediaServiceSearchProperties" minOccurs="0"/>
                <xsd:element ref="ns5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9b8fd0c6-6ab3-4f26-8f7c-b9722175e928}" ma:internalName="TaxCatchAllLabel" ma:readOnly="true" ma:showField="CatchAllDataLabel" ma:web="ed7dd8e5-4eb3-44b2-95e5-8ff76e6813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9b8fd0c6-6ab3-4f26-8f7c-b9722175e928}" ma:internalName="TaxCatchAll" ma:showField="CatchAllData" ma:web="ed7dd8e5-4eb3-44b2-95e5-8ff76e6813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e56419-d50b-414a-b2f9-40973e02f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2" nillable="true" ma:displayName="Tags" ma:internalName="MediaServiceAutoTags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3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3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3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posted" ma:index="42" nillable="true" ma:displayName="posted" ma:format="Dropdown" ma:internalName="posted">
      <xsd:simpleType>
        <xsd:restriction base="dms:Choice">
          <xsd:enumeration value="posted"/>
          <xsd:enumeration value="Choice 2"/>
          <xsd:enumeration value="Choice 3"/>
        </xsd:restriction>
      </xsd:simpleType>
    </xsd:element>
    <xsd:element name="MediaServiceObjectDetectorVersions" ma:index="4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4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7dd8e5-4eb3-44b2-95e5-8ff76e681368" elementFormDefault="qualified">
    <xsd:import namespace="http://schemas.microsoft.com/office/2006/documentManagement/types"/>
    <xsd:import namespace="http://schemas.microsoft.com/office/infopath/2007/PartnerControls"/>
    <xsd:element name="SharedWithUsers" ma:index="3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lcf76f155ced4ddcb4097134ff3c332f xmlns="dbe56419-d50b-414a-b2f9-40973e02fd29">
      <Terms xmlns="http://schemas.microsoft.com/office/infopath/2007/PartnerControls"/>
    </lcf76f155ced4ddcb4097134ff3c332f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Document_x0020_Creation_x0020_Date xmlns="4ffa91fb-a0ff-4ac5-b2db-65c790d184a4">2026-05-18T18:18:04+00:00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posted xmlns="dbe56419-d50b-414a-b2f9-40973e02fd29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1FC4F8F0-D5AA-45F5-B997-1AF5A3D9A550}"/>
</file>

<file path=customXml/itemProps2.xml><?xml version="1.0" encoding="utf-8"?>
<ds:datastoreItem xmlns:ds="http://schemas.openxmlformats.org/officeDocument/2006/customXml" ds:itemID="{48CBF088-7914-4350-967A-588C3A89CB94}"/>
</file>

<file path=customXml/itemProps3.xml><?xml version="1.0" encoding="utf-8"?>
<ds:datastoreItem xmlns:ds="http://schemas.openxmlformats.org/officeDocument/2006/customXml" ds:itemID="{3798F928-C54F-4499-97B8-98B1CE3808F9}"/>
</file>

<file path=customXml/itemProps4.xml><?xml version="1.0" encoding="utf-8"?>
<ds:datastoreItem xmlns:ds="http://schemas.openxmlformats.org/officeDocument/2006/customXml" ds:itemID="{070FF796-9F0D-4AF7-8BDA-4EEFDDBF1C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TSD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Mason, Rich</cp:lastModifiedBy>
  <dcterms:created xsi:type="dcterms:W3CDTF">2026-05-15T19:53:14Z</dcterms:created>
  <dcterms:modified xsi:type="dcterms:W3CDTF">2026-05-15T19:56:45Z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0x010100598E210C2A32274E8239BAA0B65C2B15</vt:lpwstr>
  </property>
</Properties>
</file>